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nedrive\Mua sắm tập trung năm 2023 (Đợt 1)\MUA SẮM TBGD (ĐỢT 2)\"/>
    </mc:Choice>
  </mc:AlternateContent>
  <bookViews>
    <workbookView xWindow="0" yWindow="0" windowWidth="13800" windowHeight="10560"/>
  </bookViews>
  <sheets>
    <sheet name="TH" sheetId="1" r:id="rId1"/>
  </sheets>
  <definedNames>
    <definedName name="_xlnm._FilterDatabase" localSheetId="0" hidden="1">TH!$C$4:$G$90</definedName>
    <definedName name="_xlnm.Print_Area" localSheetId="0">TH!$A$1:$T$90</definedName>
    <definedName name="_xlnm.Print_Titles" localSheetId="0">TH!$4:$5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 s="1"/>
  <c r="D10" i="1" s="1"/>
  <c r="D11" i="1" s="1"/>
  <c r="D12" i="1" s="1"/>
  <c r="D13" i="1" s="1"/>
  <c r="D16" i="1" s="1"/>
  <c r="D18" i="1" s="1"/>
  <c r="D20" i="1" s="1"/>
  <c r="D23" i="1" s="1"/>
  <c r="D24" i="1" s="1"/>
  <c r="D25" i="1" s="1"/>
  <c r="D27" i="1" s="1"/>
  <c r="D28" i="1" s="1"/>
  <c r="D29" i="1" s="1"/>
  <c r="D30" i="1" s="1"/>
  <c r="D31" i="1" s="1"/>
  <c r="D32" i="1" s="1"/>
  <c r="D33" i="1" s="1"/>
  <c r="D37" i="1" s="1"/>
  <c r="D40" i="1" s="1"/>
  <c r="D41" i="1" s="1"/>
  <c r="D43" i="1" s="1"/>
  <c r="D44" i="1" s="1"/>
  <c r="D46" i="1" s="1"/>
  <c r="D49" i="1" s="1"/>
  <c r="D50" i="1" s="1"/>
  <c r="D51" i="1" s="1"/>
  <c r="D52" i="1" s="1"/>
  <c r="D53" i="1" s="1"/>
  <c r="D54" i="1" s="1"/>
  <c r="D55" i="1" s="1"/>
  <c r="D56" i="1" s="1"/>
  <c r="D59" i="1" s="1"/>
  <c r="D60" i="1" s="1"/>
  <c r="D61" i="1" s="1"/>
  <c r="D64" i="1" s="1"/>
  <c r="D67" i="1" s="1"/>
  <c r="D68" i="1" s="1"/>
  <c r="D71" i="1" s="1"/>
  <c r="D74" i="1" s="1"/>
  <c r="D75" i="1" s="1"/>
  <c r="D76" i="1" s="1"/>
  <c r="D81" i="1" s="1"/>
  <c r="D82" i="1" s="1"/>
  <c r="D83" i="1" s="1"/>
  <c r="D84" i="1" s="1"/>
  <c r="D85" i="1" s="1"/>
  <c r="D86" i="1" s="1"/>
  <c r="D88" i="1" s="1"/>
  <c r="G90" i="1" l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</calcChain>
</file>

<file path=xl/sharedStrings.xml><?xml version="1.0" encoding="utf-8"?>
<sst xmlns="http://schemas.openxmlformats.org/spreadsheetml/2006/main" count="282" uniqueCount="192">
  <si>
    <t>TT</t>
  </si>
  <si>
    <t>A</t>
  </si>
  <si>
    <t>I</t>
  </si>
  <si>
    <t>II</t>
  </si>
  <si>
    <t>III</t>
  </si>
  <si>
    <t>B</t>
  </si>
  <si>
    <t>MÔN TOÁN</t>
  </si>
  <si>
    <t>THIẾT BỊ DÙNG CHUNG</t>
  </si>
  <si>
    <t>HÌNH HỌC VÀ ĐO LƯỜNG</t>
  </si>
  <si>
    <t>THIẾT BỊ THEO CÁC CHỦ ĐỀ</t>
  </si>
  <si>
    <t>SỐ VÀ PHÉP TÍNH</t>
  </si>
  <si>
    <t>THỐNG KÊ VÀ XÁC SUẤT</t>
  </si>
  <si>
    <t>Bộ thiết bị dạy học yếu tố xác suất</t>
  </si>
  <si>
    <t>Bộ thiết bị hình học dạy phân số</t>
  </si>
  <si>
    <t>Thiết bị trong dạy học về thời gian</t>
  </si>
  <si>
    <t>MÔN NGOẠI NGỮ</t>
  </si>
  <si>
    <t>Máy chiếu</t>
  </si>
  <si>
    <t>Bộ máy vi tính để bàn</t>
  </si>
  <si>
    <t>Thiết bị âm thanh đa năng di động</t>
  </si>
  <si>
    <t>Máy chiếu đa năng</t>
  </si>
  <si>
    <t>Thiết bị cho học sinh</t>
  </si>
  <si>
    <t>Khối thiết bị điều khiển của giáo viên</t>
  </si>
  <si>
    <t>Bàn, ghế dùng cho giáo viên</t>
  </si>
  <si>
    <t>Bàn, ghế dùng cho học sinh</t>
  </si>
  <si>
    <t>TRANH ẢNH</t>
  </si>
  <si>
    <t>MÔN TỰ NHIÊN VÀ XÃ HỘI</t>
  </si>
  <si>
    <t>MÔ HÌNH, MẪU VẬT</t>
  </si>
  <si>
    <t>Chủ đề 5: Con người và sức khoẻ</t>
  </si>
  <si>
    <t>Mô hình Bộ xương</t>
  </si>
  <si>
    <t>IV</t>
  </si>
  <si>
    <t>MÔN KHOA HỌC</t>
  </si>
  <si>
    <t>Chất</t>
  </si>
  <si>
    <t>Năng lượng</t>
  </si>
  <si>
    <t>Hộp đối lưu</t>
  </si>
  <si>
    <t>Bộ thí nghiệm không khí cần cho sự cháy</t>
  </si>
  <si>
    <t>Hộp thí nghiệm "Vai trò của ánh sáng"</t>
  </si>
  <si>
    <t>Nhiệt kế đo nhiệt độ cơ thể</t>
  </si>
  <si>
    <t>Thiết bị phòng học bộ môn</t>
  </si>
  <si>
    <t xml:space="preserve">Máy chiếu </t>
  </si>
  <si>
    <t>MÔN TIN HỌC</t>
  </si>
  <si>
    <t>PHÒNG THỰC HÀNH TIN HỌC</t>
  </si>
  <si>
    <t>Máy tính để bàn</t>
  </si>
  <si>
    <t>Thiết bị kết nối mạng và đường truyền Internet</t>
  </si>
  <si>
    <t>Tủ lưu trữ</t>
  </si>
  <si>
    <t>Máy in Laser</t>
  </si>
  <si>
    <t>Thiết bị lưu trữ ngoài</t>
  </si>
  <si>
    <t>Bộ dụng cụ sửa chữa, bảo dưỡng máy tính cơ bản</t>
  </si>
  <si>
    <t>Bộ lưu điện</t>
  </si>
  <si>
    <t>MÔN CÔNG NGHỆ</t>
  </si>
  <si>
    <t>Máy thu thanh</t>
  </si>
  <si>
    <t>Ti vi</t>
  </si>
  <si>
    <t>Sử dụng đèn học</t>
  </si>
  <si>
    <t>Quạt bàn</t>
  </si>
  <si>
    <t>MÔN GIÁO DỤC THỂ CHẤT</t>
  </si>
  <si>
    <t>Đồng hồ bấm giây</t>
  </si>
  <si>
    <t>Cờ lệnh thể thao</t>
  </si>
  <si>
    <t>MÔN ÂM NHẠC</t>
  </si>
  <si>
    <t>Thiết bị dùng chung cho các nội dung</t>
  </si>
  <si>
    <t>MÔN MỸ THUẬT</t>
  </si>
  <si>
    <t>THIẾT BỊ DÙNG CHUNG (trang bị cho một phòng học bộ môn)</t>
  </si>
  <si>
    <t>Máy tính (để bàn hoặc xách tay)</t>
  </si>
  <si>
    <t>Máy chiếu (hoặc Màn hình hiển thị)</t>
  </si>
  <si>
    <t>MÔN HOẠT ĐỘNG TRẢI NGHIỆM</t>
  </si>
  <si>
    <t>Hoạt động hướng vào bản thân</t>
  </si>
  <si>
    <t>Bộ thẻ các gương mặt cảm xúc cơ bản</t>
  </si>
  <si>
    <t>Bộ thẻ về “Nét riêng của em”</t>
  </si>
  <si>
    <t>Bộ thẻ về “Sở thích của em”</t>
  </si>
  <si>
    <t>Bộ thẻ các hoạt động trong ngày của em</t>
  </si>
  <si>
    <t>Bộ thẻ về vệ sinh an toàn thực phẩm</t>
  </si>
  <si>
    <t>Bộ tranh về Phòng tránh bị lạc, bị bắt cóc</t>
  </si>
  <si>
    <t>Hoạt động hướng nghiệp</t>
  </si>
  <si>
    <t>Bộ dụng cụ lều trại</t>
  </si>
  <si>
    <t>Loa cầm tay</t>
  </si>
  <si>
    <t>Máy in</t>
  </si>
  <si>
    <t>Máy chiếu vật thể</t>
  </si>
  <si>
    <t>Nhiệt kế điện tử</t>
  </si>
  <si>
    <t>Mã DM</t>
  </si>
  <si>
    <t>Môn</t>
  </si>
  <si>
    <t>TH01</t>
  </si>
  <si>
    <t>TH09</t>
  </si>
  <si>
    <t>TH10</t>
  </si>
  <si>
    <t>TH11</t>
  </si>
  <si>
    <t>TH12</t>
  </si>
  <si>
    <t>TH14</t>
  </si>
  <si>
    <t>TH15</t>
  </si>
  <si>
    <t>TH18</t>
  </si>
  <si>
    <t>TH26</t>
  </si>
  <si>
    <t>TH40</t>
  </si>
  <si>
    <t>TH41</t>
  </si>
  <si>
    <t>TH43</t>
  </si>
  <si>
    <t>TH44</t>
  </si>
  <si>
    <t>TH46</t>
  </si>
  <si>
    <t>TH49</t>
  </si>
  <si>
    <t>TH50</t>
  </si>
  <si>
    <t>TH51</t>
  </si>
  <si>
    <t>TH54</t>
  </si>
  <si>
    <t>TH55</t>
  </si>
  <si>
    <t>TH56</t>
  </si>
  <si>
    <t>TH59</t>
  </si>
  <si>
    <t>TH60</t>
  </si>
  <si>
    <t>TH61</t>
  </si>
  <si>
    <t>TH64</t>
  </si>
  <si>
    <t>TH65</t>
  </si>
  <si>
    <t>TH66</t>
  </si>
  <si>
    <t>TH67</t>
  </si>
  <si>
    <t>TH68</t>
  </si>
  <si>
    <t>TH99</t>
  </si>
  <si>
    <t>TH100</t>
  </si>
  <si>
    <t>TH123</t>
  </si>
  <si>
    <t>TH124</t>
  </si>
  <si>
    <t>TH187</t>
  </si>
  <si>
    <t>TH198</t>
  </si>
  <si>
    <t>TH199</t>
  </si>
  <si>
    <t>TH200</t>
  </si>
  <si>
    <t>TH201</t>
  </si>
  <si>
    <t>TH202</t>
  </si>
  <si>
    <t>TH204</t>
  </si>
  <si>
    <t>TH206</t>
  </si>
  <si>
    <t>TH207</t>
  </si>
  <si>
    <t>TH208</t>
  </si>
  <si>
    <t>TH209</t>
  </si>
  <si>
    <t>TH211</t>
  </si>
  <si>
    <t>TH212</t>
  </si>
  <si>
    <t>TH215</t>
  </si>
  <si>
    <t>TH216</t>
  </si>
  <si>
    <t>TH217</t>
  </si>
  <si>
    <t>TH218</t>
  </si>
  <si>
    <t>TH219</t>
  </si>
  <si>
    <t>TH220</t>
  </si>
  <si>
    <t>TH221</t>
  </si>
  <si>
    <t>TH222</t>
  </si>
  <si>
    <t>TH226</t>
  </si>
  <si>
    <t>TH227</t>
  </si>
  <si>
    <t>TH228</t>
  </si>
  <si>
    <t>TH243</t>
  </si>
  <si>
    <t>TH244</t>
  </si>
  <si>
    <t>TH246</t>
  </si>
  <si>
    <t>TH247</t>
  </si>
  <si>
    <t>TH248</t>
  </si>
  <si>
    <t>TH249</t>
  </si>
  <si>
    <t>TH252</t>
  </si>
  <si>
    <t>TH296</t>
  </si>
  <si>
    <t>TH312</t>
  </si>
  <si>
    <t>TH313</t>
  </si>
  <si>
    <t>TH314</t>
  </si>
  <si>
    <t>TH315</t>
  </si>
  <si>
    <t>TH320</t>
  </si>
  <si>
    <t>TH321</t>
  </si>
  <si>
    <t>TH322</t>
  </si>
  <si>
    <t>TH336</t>
  </si>
  <si>
    <t>TH339</t>
  </si>
  <si>
    <t>TH340</t>
  </si>
  <si>
    <t>TH341</t>
  </si>
  <si>
    <t>TH342</t>
  </si>
  <si>
    <t>TH343</t>
  </si>
  <si>
    <t>TH344</t>
  </si>
  <si>
    <t>TH346</t>
  </si>
  <si>
    <t>TH347</t>
  </si>
  <si>
    <t>TH348</t>
  </si>
  <si>
    <t>TH355</t>
  </si>
  <si>
    <t>TH359</t>
  </si>
  <si>
    <t>Chung</t>
  </si>
  <si>
    <t>Toán</t>
  </si>
  <si>
    <t>N.Ngữ</t>
  </si>
  <si>
    <t>TNXH</t>
  </si>
  <si>
    <t>Khoa học</t>
  </si>
  <si>
    <t>Tin học</t>
  </si>
  <si>
    <t>C.Nghệ</t>
  </si>
  <si>
    <t>GDTC</t>
  </si>
  <si>
    <t>Â.Nhạc</t>
  </si>
  <si>
    <t>M.Thuật</t>
  </si>
  <si>
    <t>HĐTN</t>
  </si>
  <si>
    <t>Danh mục thiết bị</t>
  </si>
  <si>
    <t>Đông Triều</t>
  </si>
  <si>
    <t>Uông Bí</t>
  </si>
  <si>
    <t>Quảng Yên</t>
  </si>
  <si>
    <t>Hạ Long</t>
  </si>
  <si>
    <t>Cẩm Phả</t>
  </si>
  <si>
    <t>Vân Đồn</t>
  </si>
  <si>
    <t>Cô Tô</t>
  </si>
  <si>
    <t>Ba Chẽ</t>
  </si>
  <si>
    <t>Tiên Yên</t>
  </si>
  <si>
    <t>Bình Liêu</t>
  </si>
  <si>
    <t>Đầm Hà</t>
  </si>
  <si>
    <t>Hải Hà</t>
  </si>
  <si>
    <t>Móng Cái</t>
  </si>
  <si>
    <r>
      <t>Thiết bị dạy học ngoại ngữ thông dụng</t>
    </r>
    <r>
      <rPr>
        <sz val="10"/>
        <rFont val="Times New Roman"/>
        <family val="1"/>
      </rPr>
      <t xml:space="preserve"> (lựa chọn 1)</t>
    </r>
  </si>
  <si>
    <r>
      <t xml:space="preserve">Hệ thống thiết bị dạy học ngoại ngữ chuyên dụng </t>
    </r>
    <r>
      <rPr>
        <sz val="10"/>
        <rFont val="Times New Roman"/>
        <family val="1"/>
      </rPr>
      <t>(lựa chọn 2 - được trang bị và lắp đặt cho 01 phòng học Bộ môn Ngoại ngữ)</t>
    </r>
  </si>
  <si>
    <t>Số lượng</t>
  </si>
  <si>
    <t>Giai đoạn</t>
  </si>
  <si>
    <t>Tổng 51 danh mục</t>
  </si>
  <si>
    <r>
      <t xml:space="preserve">PHỤ LỤC 02
TỔNG HỢP ĐƠN VỊ CÓ NHU CẦU MUA SẮM TẬP TRUNG THIẾT BỊ DẠY HỌC TỐI THIỂU CẤP TIỂU HỌC (ĐỢT 2)
</t>
    </r>
    <r>
      <rPr>
        <i/>
        <sz val="10"/>
        <rFont val="Times New Roman"/>
        <family val="1"/>
      </rPr>
      <t>(Kèm theo Văn bản số         /BDD&amp;CN-KHTH ngày     /9/2023)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</si>
</sst>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163"/>
    </font>
    <font>
      <sz val="10"/>
      <name val="Times New Roman"/>
      <family val="1"/>
    </font>
    <font>
      <sz val="8"/>
      <name val="Times New Roman"/>
      <family val="2"/>
      <charset val="163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 applyProtection="1">
      <alignment vertical="center"/>
      <protection locked="0" hidden="1"/>
    </xf>
    <xf numFmtId="0" fontId="1" fillId="3" borderId="5" xfId="0" applyFont="1" applyFill="1" applyBorder="1" applyAlignment="1" applyProtection="1">
      <alignment vertical="center"/>
      <protection locked="0" hidden="1"/>
    </xf>
    <xf numFmtId="0" fontId="1" fillId="3" borderId="7" xfId="0" applyFont="1" applyFill="1" applyBorder="1" applyAlignment="1" applyProtection="1">
      <alignment horizontal="center" vertical="center" wrapText="1"/>
      <protection hidden="1"/>
    </xf>
    <xf numFmtId="0" fontId="5" fillId="3" borderId="7" xfId="0" applyFont="1" applyFill="1" applyBorder="1" applyAlignment="1" applyProtection="1">
      <alignment horizontal="center" vertical="center" wrapText="1"/>
      <protection hidden="1"/>
    </xf>
    <xf numFmtId="0" fontId="1" fillId="3" borderId="5" xfId="0" applyFont="1" applyFill="1" applyBorder="1" applyAlignment="1" applyProtection="1">
      <alignment horizontal="center" vertical="center" wrapText="1"/>
      <protection hidden="1"/>
    </xf>
    <xf numFmtId="0" fontId="1" fillId="3" borderId="5" xfId="0" applyFont="1" applyFill="1" applyBorder="1" applyAlignment="1" applyProtection="1">
      <alignment vertical="center" wrapText="1"/>
      <protection hidden="1"/>
    </xf>
    <xf numFmtId="3" fontId="1" fillId="3" borderId="5" xfId="0" applyNumberFormat="1" applyFont="1" applyFill="1" applyBorder="1" applyAlignment="1" applyProtection="1">
      <alignment horizontal="center" vertical="center"/>
      <protection locked="0" hidden="1"/>
    </xf>
    <xf numFmtId="0" fontId="1" fillId="3" borderId="5" xfId="0" applyFont="1" applyFill="1" applyBorder="1" applyAlignment="1" applyProtection="1">
      <alignment horizontal="center" vertical="center"/>
      <protection locked="0" hidden="1"/>
    </xf>
    <xf numFmtId="3" fontId="3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 applyProtection="1">
      <alignment vertical="center" wrapText="1"/>
      <protection hidden="1"/>
    </xf>
    <xf numFmtId="0" fontId="4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vertical="center" wrapText="1"/>
      <protection hidden="1"/>
    </xf>
    <xf numFmtId="0" fontId="1" fillId="3" borderId="4" xfId="0" applyFont="1" applyFill="1" applyBorder="1" applyAlignment="1" applyProtection="1">
      <alignment vertical="center"/>
      <protection locked="0" hidden="1"/>
    </xf>
    <xf numFmtId="3" fontId="1" fillId="3" borderId="4" xfId="0" applyNumberFormat="1" applyFont="1" applyFill="1" applyBorder="1" applyAlignment="1" applyProtection="1">
      <alignment horizontal="center" vertical="center"/>
      <protection locked="0" hidden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/>
      <protection locked="0" hidden="1"/>
    </xf>
    <xf numFmtId="0" fontId="4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 wrapText="1"/>
      <protection locked="0"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 hidden="1"/>
    </xf>
    <xf numFmtId="0" fontId="1" fillId="3" borderId="7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vertical="center"/>
      <protection locked="0" hidden="1"/>
    </xf>
    <xf numFmtId="0" fontId="1" fillId="0" borderId="5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5" fillId="3" borderId="5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vertical="center"/>
      <protection locked="0" hidden="1"/>
    </xf>
    <xf numFmtId="0" fontId="1" fillId="0" borderId="4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3" borderId="0" xfId="0" applyFont="1" applyFill="1" applyAlignment="1" applyProtection="1">
      <alignment vertical="center"/>
      <protection locked="0" hidden="1"/>
    </xf>
    <xf numFmtId="0" fontId="1" fillId="0" borderId="0" xfId="0" applyFont="1" applyAlignment="1" applyProtection="1">
      <alignment vertical="center" wrapText="1"/>
      <protection locked="0" hidden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locked="0"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locked="0" hidden="1"/>
    </xf>
    <xf numFmtId="0" fontId="5" fillId="2" borderId="3" xfId="0" applyFont="1" applyFill="1" applyBorder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center" vertical="center" wrapText="1"/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00FFCC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zoomScale="115" zoomScaleNormal="100" zoomScaleSheetLayoutView="115" workbookViewId="0">
      <pane xSplit="5" ySplit="5" topLeftCell="F6" activePane="bottomRight" state="frozen"/>
      <selection pane="topRight" activeCell="E1" sqref="E1"/>
      <selection pane="bottomLeft" activeCell="A3" sqref="A3"/>
      <selection pane="bottomRight" activeCell="E9" sqref="E9"/>
    </sheetView>
  </sheetViews>
  <sheetFormatPr defaultColWidth="9" defaultRowHeight="12.75" x14ac:dyDescent="0.25"/>
  <cols>
    <col min="1" max="1" width="3.375" style="32" hidden="1" customWidth="1"/>
    <col min="2" max="2" width="5.25" style="32" hidden="1" customWidth="1"/>
    <col min="3" max="3" width="8.25" style="32" bestFit="1" customWidth="1"/>
    <col min="4" max="4" width="2.375" style="32" bestFit="1" customWidth="1"/>
    <col min="5" max="5" width="44.625" style="35" customWidth="1"/>
    <col min="6" max="6" width="7.125" style="32" bestFit="1" customWidth="1"/>
    <col min="7" max="7" width="6.375" style="33" customWidth="1"/>
    <col min="8" max="18" width="5.75" style="26" customWidth="1"/>
    <col min="19" max="19" width="5.75" style="34" customWidth="1"/>
    <col min="20" max="20" width="5.75" style="26" customWidth="1"/>
    <col min="21" max="16384" width="9" style="26"/>
  </cols>
  <sheetData>
    <row r="1" spans="1:21" x14ac:dyDescent="0.25">
      <c r="C1" s="48" t="s">
        <v>191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1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1" x14ac:dyDescent="0.25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1" s="22" customFormat="1" ht="30.4" customHeight="1" x14ac:dyDescent="0.25">
      <c r="A4" s="42" t="s">
        <v>0</v>
      </c>
      <c r="B4" s="44" t="s">
        <v>76</v>
      </c>
      <c r="C4" s="40" t="s">
        <v>77</v>
      </c>
      <c r="D4" s="21"/>
      <c r="E4" s="43" t="s">
        <v>172</v>
      </c>
      <c r="F4" s="40" t="s">
        <v>188</v>
      </c>
      <c r="G4" s="40" t="s">
        <v>189</v>
      </c>
      <c r="H4" s="36" t="s">
        <v>173</v>
      </c>
      <c r="I4" s="36" t="s">
        <v>174</v>
      </c>
      <c r="J4" s="36" t="s">
        <v>175</v>
      </c>
      <c r="K4" s="36" t="s">
        <v>176</v>
      </c>
      <c r="L4" s="36" t="s">
        <v>177</v>
      </c>
      <c r="M4" s="36" t="s">
        <v>178</v>
      </c>
      <c r="N4" s="36" t="s">
        <v>179</v>
      </c>
      <c r="O4" s="36" t="s">
        <v>180</v>
      </c>
      <c r="P4" s="36" t="s">
        <v>181</v>
      </c>
      <c r="Q4" s="36" t="s">
        <v>182</v>
      </c>
      <c r="R4" s="36" t="s">
        <v>183</v>
      </c>
      <c r="S4" s="38" t="s">
        <v>184</v>
      </c>
      <c r="T4" s="36" t="s">
        <v>185</v>
      </c>
    </row>
    <row r="5" spans="1:21" s="22" customFormat="1" ht="25.5" customHeight="1" x14ac:dyDescent="0.25">
      <c r="A5" s="42"/>
      <c r="B5" s="45"/>
      <c r="C5" s="41"/>
      <c r="D5" s="23"/>
      <c r="E5" s="40"/>
      <c r="F5" s="41"/>
      <c r="G5" s="41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9"/>
      <c r="T5" s="37"/>
    </row>
    <row r="6" spans="1:21" x14ac:dyDescent="0.25">
      <c r="A6" s="24"/>
      <c r="B6" s="24" t="s">
        <v>78</v>
      </c>
      <c r="C6" s="4" t="s">
        <v>161</v>
      </c>
      <c r="D6" s="4"/>
      <c r="E6" s="5" t="s">
        <v>7</v>
      </c>
      <c r="F6" s="4"/>
      <c r="G6" s="2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1" ht="15" x14ac:dyDescent="0.25">
      <c r="A7" s="24"/>
      <c r="B7" s="24" t="s">
        <v>79</v>
      </c>
      <c r="C7" s="6" t="s">
        <v>161</v>
      </c>
      <c r="D7" s="6">
        <v>1</v>
      </c>
      <c r="E7" s="7" t="s">
        <v>72</v>
      </c>
      <c r="F7" s="6">
        <f t="shared" ref="F7:F31" si="0">H7+I7+J7+K7+L7+M7+N7+O7+P7+Q7+R7+S7+T7</f>
        <v>268</v>
      </c>
      <c r="G7" s="9">
        <v>2</v>
      </c>
      <c r="H7" s="3">
        <v>29</v>
      </c>
      <c r="I7" s="3">
        <v>35</v>
      </c>
      <c r="J7" s="8">
        <v>25</v>
      </c>
      <c r="K7" s="9">
        <v>64</v>
      </c>
      <c r="L7" s="3">
        <v>24</v>
      </c>
      <c r="M7" s="10">
        <v>18</v>
      </c>
      <c r="N7" s="1">
        <v>4</v>
      </c>
      <c r="O7" s="9">
        <v>3</v>
      </c>
      <c r="P7" s="3">
        <v>7</v>
      </c>
      <c r="Q7" s="27"/>
      <c r="R7" s="1">
        <v>25</v>
      </c>
      <c r="S7" s="1">
        <v>29</v>
      </c>
      <c r="T7" s="27">
        <v>5</v>
      </c>
    </row>
    <row r="8" spans="1:21" ht="15" x14ac:dyDescent="0.25">
      <c r="A8" s="24"/>
      <c r="B8" s="24" t="s">
        <v>80</v>
      </c>
      <c r="C8" s="6" t="s">
        <v>161</v>
      </c>
      <c r="D8" s="6">
        <f>+D7+1</f>
        <v>2</v>
      </c>
      <c r="E8" s="7" t="s">
        <v>18</v>
      </c>
      <c r="F8" s="6">
        <f t="shared" si="0"/>
        <v>243</v>
      </c>
      <c r="G8" s="9">
        <v>2</v>
      </c>
      <c r="H8" s="3">
        <v>18</v>
      </c>
      <c r="I8" s="3">
        <v>19</v>
      </c>
      <c r="J8" s="8">
        <v>26</v>
      </c>
      <c r="K8" s="9">
        <v>68</v>
      </c>
      <c r="L8" s="3">
        <v>19</v>
      </c>
      <c r="M8" s="10">
        <v>13</v>
      </c>
      <c r="N8" s="1">
        <v>3</v>
      </c>
      <c r="O8" s="9">
        <v>8</v>
      </c>
      <c r="P8" s="3">
        <v>9</v>
      </c>
      <c r="Q8" s="27">
        <v>3</v>
      </c>
      <c r="R8" s="1">
        <v>22</v>
      </c>
      <c r="S8" s="1">
        <v>24</v>
      </c>
      <c r="T8" s="27">
        <v>11</v>
      </c>
    </row>
    <row r="9" spans="1:21" ht="15" x14ac:dyDescent="0.25">
      <c r="A9" s="24"/>
      <c r="B9" s="24" t="s">
        <v>81</v>
      </c>
      <c r="C9" s="6" t="s">
        <v>161</v>
      </c>
      <c r="D9" s="6">
        <f t="shared" ref="D9:D13" si="1">+D8+1</f>
        <v>3</v>
      </c>
      <c r="E9" s="7" t="s">
        <v>41</v>
      </c>
      <c r="F9" s="6">
        <f t="shared" si="0"/>
        <v>263</v>
      </c>
      <c r="G9" s="9">
        <v>2</v>
      </c>
      <c r="H9" s="3">
        <v>25</v>
      </c>
      <c r="I9" s="3">
        <v>28</v>
      </c>
      <c r="J9" s="8">
        <v>37</v>
      </c>
      <c r="K9" s="9">
        <v>56</v>
      </c>
      <c r="L9" s="3">
        <v>5</v>
      </c>
      <c r="M9" s="10">
        <v>10</v>
      </c>
      <c r="N9" s="1">
        <v>8</v>
      </c>
      <c r="O9" s="9">
        <v>3</v>
      </c>
      <c r="P9" s="3">
        <v>0</v>
      </c>
      <c r="Q9" s="27">
        <v>6</v>
      </c>
      <c r="R9" s="1">
        <v>20</v>
      </c>
      <c r="S9" s="1">
        <v>23</v>
      </c>
      <c r="T9" s="27">
        <v>42</v>
      </c>
    </row>
    <row r="10" spans="1:21" ht="15" x14ac:dyDescent="0.25">
      <c r="A10" s="24"/>
      <c r="B10" s="24" t="s">
        <v>82</v>
      </c>
      <c r="C10" s="6" t="s">
        <v>161</v>
      </c>
      <c r="D10" s="6">
        <f t="shared" si="1"/>
        <v>4</v>
      </c>
      <c r="E10" s="7" t="s">
        <v>16</v>
      </c>
      <c r="F10" s="6">
        <f t="shared" si="0"/>
        <v>283</v>
      </c>
      <c r="G10" s="9">
        <v>2</v>
      </c>
      <c r="H10" s="3">
        <v>12</v>
      </c>
      <c r="I10" s="3">
        <v>44</v>
      </c>
      <c r="J10" s="8">
        <v>34</v>
      </c>
      <c r="K10" s="9">
        <v>38</v>
      </c>
      <c r="L10" s="3">
        <v>7</v>
      </c>
      <c r="M10" s="10">
        <v>11</v>
      </c>
      <c r="N10" s="1">
        <v>8</v>
      </c>
      <c r="O10" s="9">
        <v>13</v>
      </c>
      <c r="P10" s="3">
        <v>16</v>
      </c>
      <c r="Q10" s="27">
        <v>3</v>
      </c>
      <c r="R10" s="1">
        <v>24</v>
      </c>
      <c r="S10" s="1">
        <v>29</v>
      </c>
      <c r="T10" s="27">
        <v>44</v>
      </c>
    </row>
    <row r="11" spans="1:21" ht="15" x14ac:dyDescent="0.25">
      <c r="A11" s="24"/>
      <c r="B11" s="24" t="s">
        <v>83</v>
      </c>
      <c r="C11" s="6" t="s">
        <v>161</v>
      </c>
      <c r="D11" s="6">
        <f t="shared" si="1"/>
        <v>5</v>
      </c>
      <c r="E11" s="7" t="s">
        <v>74</v>
      </c>
      <c r="F11" s="6">
        <f t="shared" si="0"/>
        <v>209</v>
      </c>
      <c r="G11" s="9">
        <v>2</v>
      </c>
      <c r="H11" s="3">
        <v>24</v>
      </c>
      <c r="I11" s="3">
        <v>32</v>
      </c>
      <c r="J11" s="8">
        <v>26</v>
      </c>
      <c r="K11" s="9">
        <v>31</v>
      </c>
      <c r="L11" s="3">
        <v>20</v>
      </c>
      <c r="M11" s="10">
        <v>10</v>
      </c>
      <c r="N11" s="1">
        <v>4</v>
      </c>
      <c r="O11" s="9">
        <v>4</v>
      </c>
      <c r="P11" s="3">
        <v>10</v>
      </c>
      <c r="Q11" s="27"/>
      <c r="R11" s="1">
        <v>22</v>
      </c>
      <c r="S11" s="1">
        <v>26</v>
      </c>
      <c r="T11" s="27">
        <v>0</v>
      </c>
    </row>
    <row r="12" spans="1:21" ht="15" x14ac:dyDescent="0.25">
      <c r="A12" s="24"/>
      <c r="B12" s="24" t="s">
        <v>84</v>
      </c>
      <c r="C12" s="6" t="s">
        <v>161</v>
      </c>
      <c r="D12" s="6">
        <f t="shared" si="1"/>
        <v>6</v>
      </c>
      <c r="E12" s="7" t="s">
        <v>73</v>
      </c>
      <c r="F12" s="6">
        <f t="shared" si="0"/>
        <v>116</v>
      </c>
      <c r="G12" s="9">
        <v>2</v>
      </c>
      <c r="H12" s="3">
        <v>14</v>
      </c>
      <c r="I12" s="3">
        <v>0</v>
      </c>
      <c r="J12" s="8">
        <v>13</v>
      </c>
      <c r="K12" s="9">
        <v>22</v>
      </c>
      <c r="L12" s="3">
        <v>5</v>
      </c>
      <c r="M12" s="10">
        <v>6</v>
      </c>
      <c r="N12" s="1">
        <v>2</v>
      </c>
      <c r="O12" s="9">
        <v>2</v>
      </c>
      <c r="P12" s="3">
        <v>5</v>
      </c>
      <c r="Q12" s="27">
        <v>6</v>
      </c>
      <c r="R12" s="1">
        <v>12</v>
      </c>
      <c r="S12" s="1">
        <v>13</v>
      </c>
      <c r="T12" s="27">
        <v>16</v>
      </c>
    </row>
    <row r="13" spans="1:21" ht="15" x14ac:dyDescent="0.25">
      <c r="A13" s="24"/>
      <c r="B13" s="24" t="s">
        <v>85</v>
      </c>
      <c r="C13" s="6" t="s">
        <v>161</v>
      </c>
      <c r="D13" s="6">
        <f t="shared" si="1"/>
        <v>7</v>
      </c>
      <c r="E13" s="7" t="s">
        <v>75</v>
      </c>
      <c r="F13" s="6">
        <f t="shared" si="0"/>
        <v>192</v>
      </c>
      <c r="G13" s="9">
        <v>2</v>
      </c>
      <c r="H13" s="3">
        <v>20</v>
      </c>
      <c r="I13" s="3">
        <v>28</v>
      </c>
      <c r="J13" s="8">
        <v>21</v>
      </c>
      <c r="K13" s="9">
        <v>36</v>
      </c>
      <c r="L13" s="3">
        <v>27</v>
      </c>
      <c r="M13" s="10">
        <v>16</v>
      </c>
      <c r="N13" s="1">
        <v>6</v>
      </c>
      <c r="O13" s="9"/>
      <c r="P13" s="3">
        <v>0</v>
      </c>
      <c r="Q13" s="27"/>
      <c r="R13" s="1">
        <v>18</v>
      </c>
      <c r="S13" s="1">
        <v>20</v>
      </c>
      <c r="T13" s="27">
        <v>0</v>
      </c>
    </row>
    <row r="14" spans="1:21" x14ac:dyDescent="0.25">
      <c r="A14" s="24"/>
      <c r="B14" s="24" t="s">
        <v>86</v>
      </c>
      <c r="C14" s="6" t="s">
        <v>162</v>
      </c>
      <c r="D14" s="6"/>
      <c r="E14" s="11" t="s">
        <v>6</v>
      </c>
      <c r="F14" s="6">
        <f t="shared" si="0"/>
        <v>0</v>
      </c>
      <c r="G14" s="9"/>
      <c r="H14" s="3"/>
      <c r="I14" s="3">
        <v>0</v>
      </c>
      <c r="J14" s="8"/>
      <c r="K14" s="1"/>
      <c r="L14" s="3"/>
      <c r="M14" s="3"/>
      <c r="N14" s="3"/>
      <c r="O14" s="9"/>
      <c r="P14" s="3">
        <v>0</v>
      </c>
      <c r="Q14" s="27"/>
      <c r="R14" s="1"/>
      <c r="S14" s="1"/>
      <c r="T14" s="27">
        <v>0</v>
      </c>
    </row>
    <row r="15" spans="1:21" s="30" customFormat="1" x14ac:dyDescent="0.25">
      <c r="A15" s="28">
        <v>3</v>
      </c>
      <c r="B15" s="24" t="s">
        <v>87</v>
      </c>
      <c r="C15" s="6" t="s">
        <v>162</v>
      </c>
      <c r="D15" s="6"/>
      <c r="E15" s="12" t="s">
        <v>11</v>
      </c>
      <c r="F15" s="6">
        <f t="shared" si="0"/>
        <v>0</v>
      </c>
      <c r="G15" s="29"/>
      <c r="H15" s="3"/>
      <c r="I15" s="3">
        <v>0</v>
      </c>
      <c r="J15" s="8"/>
      <c r="K15" s="1"/>
      <c r="L15" s="3"/>
      <c r="M15" s="3"/>
      <c r="N15" s="3"/>
      <c r="O15" s="9"/>
      <c r="P15" s="3">
        <v>0</v>
      </c>
      <c r="Q15" s="27"/>
      <c r="R15" s="1"/>
      <c r="S15" s="1"/>
      <c r="T15" s="27">
        <v>0</v>
      </c>
      <c r="U15" s="26"/>
    </row>
    <row r="16" spans="1:21" x14ac:dyDescent="0.25">
      <c r="A16" s="24"/>
      <c r="B16" s="24" t="s">
        <v>88</v>
      </c>
      <c r="C16" s="6" t="s">
        <v>162</v>
      </c>
      <c r="D16" s="6">
        <f>+D13+1</f>
        <v>8</v>
      </c>
      <c r="E16" s="7" t="s">
        <v>12</v>
      </c>
      <c r="F16" s="6">
        <f t="shared" si="0"/>
        <v>7422</v>
      </c>
      <c r="G16" s="9">
        <v>2</v>
      </c>
      <c r="H16" s="3">
        <v>997</v>
      </c>
      <c r="I16" s="3">
        <v>781</v>
      </c>
      <c r="J16" s="8">
        <v>739</v>
      </c>
      <c r="K16" s="1">
        <v>1473</v>
      </c>
      <c r="L16" s="3">
        <v>762</v>
      </c>
      <c r="M16" s="3">
        <v>420</v>
      </c>
      <c r="N16" s="3">
        <v>88</v>
      </c>
      <c r="O16" s="9">
        <v>292</v>
      </c>
      <c r="P16" s="3">
        <v>464</v>
      </c>
      <c r="Q16" s="27">
        <v>173</v>
      </c>
      <c r="R16" s="1">
        <v>330</v>
      </c>
      <c r="S16" s="1">
        <v>656</v>
      </c>
      <c r="T16" s="27">
        <v>247</v>
      </c>
    </row>
    <row r="17" spans="1:21" s="30" customFormat="1" x14ac:dyDescent="0.25">
      <c r="A17" s="28">
        <v>1</v>
      </c>
      <c r="B17" s="24" t="s">
        <v>89</v>
      </c>
      <c r="C17" s="6" t="s">
        <v>162</v>
      </c>
      <c r="D17" s="6"/>
      <c r="E17" s="12" t="s">
        <v>10</v>
      </c>
      <c r="F17" s="6">
        <f t="shared" si="0"/>
        <v>0</v>
      </c>
      <c r="G17" s="29"/>
      <c r="H17" s="3"/>
      <c r="I17" s="3">
        <v>0</v>
      </c>
      <c r="J17" s="8"/>
      <c r="K17" s="1"/>
      <c r="L17" s="3"/>
      <c r="M17" s="3"/>
      <c r="N17" s="3"/>
      <c r="O17" s="9"/>
      <c r="P17" s="3">
        <v>0</v>
      </c>
      <c r="Q17" s="27"/>
      <c r="R17" s="1"/>
      <c r="S17" s="1"/>
      <c r="T17" s="27">
        <v>0</v>
      </c>
      <c r="U17" s="26"/>
    </row>
    <row r="18" spans="1:21" x14ac:dyDescent="0.25">
      <c r="A18" s="24"/>
      <c r="B18" s="24" t="s">
        <v>90</v>
      </c>
      <c r="C18" s="6" t="s">
        <v>162</v>
      </c>
      <c r="D18" s="6">
        <f>+D16+1</f>
        <v>9</v>
      </c>
      <c r="E18" s="7" t="s">
        <v>13</v>
      </c>
      <c r="F18" s="6">
        <f t="shared" si="0"/>
        <v>761</v>
      </c>
      <c r="G18" s="9">
        <v>2</v>
      </c>
      <c r="H18" s="3">
        <v>83</v>
      </c>
      <c r="I18" s="3">
        <v>71</v>
      </c>
      <c r="J18" s="8">
        <v>56</v>
      </c>
      <c r="K18" s="1">
        <v>164</v>
      </c>
      <c r="L18" s="3">
        <v>78</v>
      </c>
      <c r="M18" s="3">
        <v>33</v>
      </c>
      <c r="N18" s="3">
        <v>7</v>
      </c>
      <c r="O18" s="9">
        <v>34</v>
      </c>
      <c r="P18" s="3">
        <v>43</v>
      </c>
      <c r="Q18" s="27">
        <v>28</v>
      </c>
      <c r="R18" s="1">
        <v>33</v>
      </c>
      <c r="S18" s="1">
        <v>68</v>
      </c>
      <c r="T18" s="27">
        <v>63</v>
      </c>
    </row>
    <row r="19" spans="1:21" s="30" customFormat="1" x14ac:dyDescent="0.25">
      <c r="A19" s="28">
        <v>2</v>
      </c>
      <c r="B19" s="24" t="s">
        <v>91</v>
      </c>
      <c r="C19" s="6" t="s">
        <v>162</v>
      </c>
      <c r="D19" s="6"/>
      <c r="E19" s="12" t="s">
        <v>8</v>
      </c>
      <c r="F19" s="6">
        <f t="shared" si="0"/>
        <v>0</v>
      </c>
      <c r="G19" s="29"/>
      <c r="H19" s="3"/>
      <c r="I19" s="3">
        <v>0</v>
      </c>
      <c r="J19" s="8"/>
      <c r="K19" s="1"/>
      <c r="L19" s="3"/>
      <c r="M19" s="3"/>
      <c r="N19" s="3"/>
      <c r="O19" s="9"/>
      <c r="P19" s="3">
        <v>0</v>
      </c>
      <c r="Q19" s="27"/>
      <c r="R19" s="1"/>
      <c r="S19" s="1"/>
      <c r="T19" s="27">
        <v>0</v>
      </c>
      <c r="U19" s="26"/>
    </row>
    <row r="20" spans="1:21" x14ac:dyDescent="0.25">
      <c r="A20" s="24"/>
      <c r="B20" s="24" t="s">
        <v>92</v>
      </c>
      <c r="C20" s="6" t="s">
        <v>162</v>
      </c>
      <c r="D20" s="6">
        <f>+D18+1</f>
        <v>10</v>
      </c>
      <c r="E20" s="7" t="s">
        <v>14</v>
      </c>
      <c r="F20" s="6">
        <f t="shared" si="0"/>
        <v>1245</v>
      </c>
      <c r="G20" s="9">
        <v>2</v>
      </c>
      <c r="H20" s="3">
        <v>157</v>
      </c>
      <c r="I20" s="3">
        <v>123</v>
      </c>
      <c r="J20" s="8">
        <v>89</v>
      </c>
      <c r="K20" s="1">
        <v>271</v>
      </c>
      <c r="L20" s="3">
        <v>101</v>
      </c>
      <c r="M20" s="3">
        <v>78</v>
      </c>
      <c r="N20" s="3">
        <v>10</v>
      </c>
      <c r="O20" s="9">
        <v>35</v>
      </c>
      <c r="P20" s="3">
        <v>46</v>
      </c>
      <c r="Q20" s="27">
        <v>37</v>
      </c>
      <c r="R20" s="1">
        <v>72</v>
      </c>
      <c r="S20" s="1">
        <v>125</v>
      </c>
      <c r="T20" s="27">
        <v>101</v>
      </c>
    </row>
    <row r="21" spans="1:21" x14ac:dyDescent="0.25">
      <c r="A21" s="24"/>
      <c r="B21" s="24" t="s">
        <v>93</v>
      </c>
      <c r="C21" s="6" t="s">
        <v>163</v>
      </c>
      <c r="D21" s="6"/>
      <c r="E21" s="11" t="s">
        <v>15</v>
      </c>
      <c r="F21" s="6">
        <f t="shared" si="0"/>
        <v>0</v>
      </c>
      <c r="G21" s="9"/>
      <c r="H21" s="3"/>
      <c r="I21" s="3">
        <v>0</v>
      </c>
      <c r="J21" s="8"/>
      <c r="K21" s="9"/>
      <c r="L21" s="3"/>
      <c r="M21" s="3"/>
      <c r="N21" s="3"/>
      <c r="O21" s="9"/>
      <c r="P21" s="3">
        <v>0</v>
      </c>
      <c r="Q21" s="27"/>
      <c r="R21" s="1"/>
      <c r="S21" s="1"/>
      <c r="T21" s="27">
        <v>0</v>
      </c>
    </row>
    <row r="22" spans="1:21" s="30" customFormat="1" x14ac:dyDescent="0.25">
      <c r="A22" s="28" t="s">
        <v>2</v>
      </c>
      <c r="B22" s="24" t="s">
        <v>94</v>
      </c>
      <c r="C22" s="6" t="s">
        <v>163</v>
      </c>
      <c r="D22" s="6"/>
      <c r="E22" s="12" t="s">
        <v>186</v>
      </c>
      <c r="F22" s="6">
        <f t="shared" si="0"/>
        <v>0</v>
      </c>
      <c r="G22" s="29"/>
      <c r="H22" s="3"/>
      <c r="I22" s="3">
        <v>0</v>
      </c>
      <c r="J22" s="8"/>
      <c r="K22" s="9"/>
      <c r="L22" s="3"/>
      <c r="M22" s="3"/>
      <c r="N22" s="3"/>
      <c r="O22" s="9"/>
      <c r="P22" s="3">
        <v>0</v>
      </c>
      <c r="Q22" s="27"/>
      <c r="R22" s="1"/>
      <c r="S22" s="1"/>
      <c r="T22" s="27">
        <v>0</v>
      </c>
      <c r="U22" s="26"/>
    </row>
    <row r="23" spans="1:21" x14ac:dyDescent="0.25">
      <c r="A23" s="24"/>
      <c r="B23" s="24" t="s">
        <v>95</v>
      </c>
      <c r="C23" s="6" t="s">
        <v>163</v>
      </c>
      <c r="D23" s="6">
        <f>+D20+1</f>
        <v>11</v>
      </c>
      <c r="E23" s="7" t="s">
        <v>16</v>
      </c>
      <c r="F23" s="6">
        <f t="shared" si="0"/>
        <v>20</v>
      </c>
      <c r="G23" s="9">
        <v>2</v>
      </c>
      <c r="H23" s="3"/>
      <c r="I23" s="3">
        <v>3</v>
      </c>
      <c r="J23" s="8">
        <v>2</v>
      </c>
      <c r="K23" s="9">
        <v>8</v>
      </c>
      <c r="L23" s="3">
        <v>0</v>
      </c>
      <c r="M23" s="3">
        <v>1</v>
      </c>
      <c r="N23" s="3">
        <v>0</v>
      </c>
      <c r="O23" s="9"/>
      <c r="P23" s="3">
        <v>1</v>
      </c>
      <c r="Q23" s="27">
        <v>1</v>
      </c>
      <c r="R23" s="1">
        <v>2</v>
      </c>
      <c r="S23" s="1">
        <v>2</v>
      </c>
      <c r="T23" s="27">
        <v>0</v>
      </c>
    </row>
    <row r="24" spans="1:21" x14ac:dyDescent="0.25">
      <c r="A24" s="24"/>
      <c r="B24" s="24" t="s">
        <v>96</v>
      </c>
      <c r="C24" s="6" t="s">
        <v>163</v>
      </c>
      <c r="D24" s="6">
        <f>+D23+1</f>
        <v>12</v>
      </c>
      <c r="E24" s="7" t="s">
        <v>17</v>
      </c>
      <c r="F24" s="6">
        <f t="shared" si="0"/>
        <v>55</v>
      </c>
      <c r="G24" s="9">
        <v>2</v>
      </c>
      <c r="H24" s="3"/>
      <c r="I24" s="3">
        <v>2</v>
      </c>
      <c r="J24" s="8">
        <v>3</v>
      </c>
      <c r="K24" s="9">
        <v>7</v>
      </c>
      <c r="L24" s="3">
        <v>0</v>
      </c>
      <c r="M24" s="3">
        <v>3</v>
      </c>
      <c r="N24" s="3">
        <v>1</v>
      </c>
      <c r="O24" s="9">
        <v>1</v>
      </c>
      <c r="P24" s="3">
        <v>0</v>
      </c>
      <c r="Q24" s="27">
        <v>2</v>
      </c>
      <c r="R24" s="1">
        <v>1</v>
      </c>
      <c r="S24" s="1">
        <v>35</v>
      </c>
      <c r="T24" s="27">
        <v>0</v>
      </c>
    </row>
    <row r="25" spans="1:21" x14ac:dyDescent="0.25">
      <c r="A25" s="24"/>
      <c r="B25" s="24" t="s">
        <v>97</v>
      </c>
      <c r="C25" s="6" t="s">
        <v>163</v>
      </c>
      <c r="D25" s="6">
        <f>+D24+1</f>
        <v>13</v>
      </c>
      <c r="E25" s="7" t="s">
        <v>18</v>
      </c>
      <c r="F25" s="6">
        <f t="shared" si="0"/>
        <v>22</v>
      </c>
      <c r="G25" s="9">
        <v>2</v>
      </c>
      <c r="H25" s="3"/>
      <c r="I25" s="3">
        <v>7</v>
      </c>
      <c r="J25" s="8">
        <v>0</v>
      </c>
      <c r="K25" s="9">
        <v>6</v>
      </c>
      <c r="L25" s="3">
        <v>0</v>
      </c>
      <c r="M25" s="3">
        <v>2</v>
      </c>
      <c r="N25" s="3">
        <v>0</v>
      </c>
      <c r="O25" s="9">
        <v>1</v>
      </c>
      <c r="P25" s="3">
        <v>0</v>
      </c>
      <c r="Q25" s="27">
        <v>3</v>
      </c>
      <c r="R25" s="1">
        <v>3</v>
      </c>
      <c r="S25" s="1"/>
      <c r="T25" s="27">
        <v>0</v>
      </c>
    </row>
    <row r="26" spans="1:21" s="30" customFormat="1" ht="25.5" x14ac:dyDescent="0.25">
      <c r="A26" s="28" t="s">
        <v>3</v>
      </c>
      <c r="B26" s="24" t="s">
        <v>98</v>
      </c>
      <c r="C26" s="6" t="s">
        <v>163</v>
      </c>
      <c r="D26" s="6"/>
      <c r="E26" s="12" t="s">
        <v>187</v>
      </c>
      <c r="F26" s="6">
        <f t="shared" si="0"/>
        <v>0</v>
      </c>
      <c r="G26" s="29"/>
      <c r="H26" s="3"/>
      <c r="I26" s="3">
        <v>0</v>
      </c>
      <c r="J26" s="8"/>
      <c r="K26" s="9"/>
      <c r="L26" s="3"/>
      <c r="M26" s="3"/>
      <c r="N26" s="3"/>
      <c r="O26" s="9"/>
      <c r="P26" s="3">
        <v>0</v>
      </c>
      <c r="Q26" s="27"/>
      <c r="R26" s="1"/>
      <c r="S26" s="1"/>
      <c r="T26" s="27">
        <v>0</v>
      </c>
      <c r="U26" s="26"/>
    </row>
    <row r="27" spans="1:21" x14ac:dyDescent="0.25">
      <c r="A27" s="24"/>
      <c r="B27" s="24" t="s">
        <v>99</v>
      </c>
      <c r="C27" s="6" t="s">
        <v>163</v>
      </c>
      <c r="D27" s="6">
        <f>+D25+1</f>
        <v>14</v>
      </c>
      <c r="E27" s="7" t="s">
        <v>19</v>
      </c>
      <c r="F27" s="6">
        <f t="shared" si="0"/>
        <v>16</v>
      </c>
      <c r="G27" s="9">
        <v>2</v>
      </c>
      <c r="H27" s="3"/>
      <c r="I27" s="3">
        <v>0</v>
      </c>
      <c r="J27" s="8">
        <v>5</v>
      </c>
      <c r="K27" s="9"/>
      <c r="L27" s="3">
        <v>3</v>
      </c>
      <c r="M27" s="3">
        <v>4</v>
      </c>
      <c r="N27" s="3">
        <v>1</v>
      </c>
      <c r="O27" s="9"/>
      <c r="P27" s="3"/>
      <c r="Q27" s="27"/>
      <c r="R27" s="1">
        <v>3</v>
      </c>
      <c r="S27" s="1"/>
      <c r="T27" s="27">
        <v>0</v>
      </c>
    </row>
    <row r="28" spans="1:21" x14ac:dyDescent="0.25">
      <c r="A28" s="24"/>
      <c r="B28" s="24" t="s">
        <v>100</v>
      </c>
      <c r="C28" s="6" t="s">
        <v>163</v>
      </c>
      <c r="D28" s="6">
        <f>+D27+1</f>
        <v>15</v>
      </c>
      <c r="E28" s="7" t="s">
        <v>18</v>
      </c>
      <c r="F28" s="6">
        <f t="shared" si="0"/>
        <v>24</v>
      </c>
      <c r="G28" s="9">
        <v>2</v>
      </c>
      <c r="H28" s="3"/>
      <c r="I28" s="3">
        <v>0</v>
      </c>
      <c r="J28" s="8">
        <v>4</v>
      </c>
      <c r="K28" s="9"/>
      <c r="L28" s="3">
        <v>3</v>
      </c>
      <c r="M28" s="3">
        <v>4</v>
      </c>
      <c r="N28" s="3">
        <v>0</v>
      </c>
      <c r="O28" s="9"/>
      <c r="P28" s="3"/>
      <c r="Q28" s="27">
        <v>2</v>
      </c>
      <c r="R28" s="1">
        <v>4</v>
      </c>
      <c r="S28" s="1"/>
      <c r="T28" s="27">
        <v>7</v>
      </c>
    </row>
    <row r="29" spans="1:21" x14ac:dyDescent="0.25">
      <c r="A29" s="24"/>
      <c r="B29" s="24" t="s">
        <v>101</v>
      </c>
      <c r="C29" s="6" t="s">
        <v>163</v>
      </c>
      <c r="D29" s="6">
        <f t="shared" ref="D29:D33" si="2">+D28+1</f>
        <v>16</v>
      </c>
      <c r="E29" s="7" t="s">
        <v>20</v>
      </c>
      <c r="F29" s="6">
        <f t="shared" si="0"/>
        <v>2032</v>
      </c>
      <c r="G29" s="9">
        <v>2</v>
      </c>
      <c r="H29" s="3"/>
      <c r="I29" s="3">
        <v>0</v>
      </c>
      <c r="J29" s="8">
        <v>142</v>
      </c>
      <c r="K29" s="9"/>
      <c r="L29" s="3">
        <v>387</v>
      </c>
      <c r="M29" s="3">
        <v>930</v>
      </c>
      <c r="N29" s="3">
        <v>20</v>
      </c>
      <c r="O29" s="9"/>
      <c r="P29" s="3"/>
      <c r="Q29" s="27"/>
      <c r="R29" s="1">
        <v>378</v>
      </c>
      <c r="S29" s="1"/>
      <c r="T29" s="27">
        <v>175</v>
      </c>
    </row>
    <row r="30" spans="1:21" x14ac:dyDescent="0.25">
      <c r="A30" s="24"/>
      <c r="B30" s="24" t="s">
        <v>102</v>
      </c>
      <c r="C30" s="6" t="s">
        <v>163</v>
      </c>
      <c r="D30" s="6">
        <f t="shared" si="2"/>
        <v>17</v>
      </c>
      <c r="E30" s="7" t="s">
        <v>17</v>
      </c>
      <c r="F30" s="6">
        <f t="shared" si="0"/>
        <v>31</v>
      </c>
      <c r="G30" s="9">
        <v>2</v>
      </c>
      <c r="H30" s="3"/>
      <c r="I30" s="3">
        <v>0</v>
      </c>
      <c r="J30" s="8">
        <v>12</v>
      </c>
      <c r="K30" s="9"/>
      <c r="L30" s="3">
        <v>1</v>
      </c>
      <c r="M30" s="3">
        <v>5</v>
      </c>
      <c r="N30" s="3">
        <v>1</v>
      </c>
      <c r="O30" s="9"/>
      <c r="P30" s="3"/>
      <c r="Q30" s="27">
        <v>2</v>
      </c>
      <c r="R30" s="1">
        <v>4</v>
      </c>
      <c r="S30" s="1"/>
      <c r="T30" s="27">
        <v>6</v>
      </c>
    </row>
    <row r="31" spans="1:21" x14ac:dyDescent="0.25">
      <c r="A31" s="24"/>
      <c r="B31" s="24" t="s">
        <v>103</v>
      </c>
      <c r="C31" s="6" t="s">
        <v>163</v>
      </c>
      <c r="D31" s="6">
        <f t="shared" si="2"/>
        <v>18</v>
      </c>
      <c r="E31" s="7" t="s">
        <v>21</v>
      </c>
      <c r="F31" s="6">
        <f t="shared" si="0"/>
        <v>23</v>
      </c>
      <c r="G31" s="9">
        <v>2</v>
      </c>
      <c r="H31" s="3"/>
      <c r="I31" s="3">
        <v>0</v>
      </c>
      <c r="J31" s="8">
        <v>6</v>
      </c>
      <c r="K31" s="9"/>
      <c r="L31" s="3">
        <v>1</v>
      </c>
      <c r="M31" s="3">
        <v>5</v>
      </c>
      <c r="N31" s="3">
        <v>1</v>
      </c>
      <c r="O31" s="9"/>
      <c r="P31" s="3"/>
      <c r="Q31" s="27"/>
      <c r="R31" s="1">
        <v>4</v>
      </c>
      <c r="S31" s="1"/>
      <c r="T31" s="27">
        <v>6</v>
      </c>
    </row>
    <row r="32" spans="1:21" x14ac:dyDescent="0.25">
      <c r="A32" s="24"/>
      <c r="B32" s="24" t="s">
        <v>104</v>
      </c>
      <c r="C32" s="6" t="s">
        <v>163</v>
      </c>
      <c r="D32" s="6">
        <f t="shared" si="2"/>
        <v>19</v>
      </c>
      <c r="E32" s="7" t="s">
        <v>22</v>
      </c>
      <c r="F32" s="6">
        <f t="shared" ref="F32:F37" si="3">H32+I32+J32+K32+L32+M32+N32+O32+P32+Q32+R32+S32+T32</f>
        <v>19</v>
      </c>
      <c r="G32" s="9">
        <v>2</v>
      </c>
      <c r="H32" s="3"/>
      <c r="I32" s="3">
        <v>0</v>
      </c>
      <c r="J32" s="8">
        <v>3</v>
      </c>
      <c r="K32" s="9"/>
      <c r="L32" s="3">
        <v>0</v>
      </c>
      <c r="M32" s="3">
        <v>3</v>
      </c>
      <c r="N32" s="3">
        <v>1</v>
      </c>
      <c r="O32" s="9"/>
      <c r="P32" s="3"/>
      <c r="Q32" s="27"/>
      <c r="R32" s="1">
        <v>7</v>
      </c>
      <c r="S32" s="1"/>
      <c r="T32" s="27">
        <v>5</v>
      </c>
    </row>
    <row r="33" spans="1:21" x14ac:dyDescent="0.25">
      <c r="A33" s="24"/>
      <c r="B33" s="24" t="s">
        <v>105</v>
      </c>
      <c r="C33" s="6" t="s">
        <v>163</v>
      </c>
      <c r="D33" s="6">
        <f t="shared" si="2"/>
        <v>20</v>
      </c>
      <c r="E33" s="7" t="s">
        <v>23</v>
      </c>
      <c r="F33" s="6">
        <f t="shared" si="3"/>
        <v>532</v>
      </c>
      <c r="G33" s="9">
        <v>2</v>
      </c>
      <c r="H33" s="3"/>
      <c r="I33" s="3">
        <v>0</v>
      </c>
      <c r="J33" s="8">
        <v>96</v>
      </c>
      <c r="K33" s="9"/>
      <c r="L33" s="3">
        <v>0</v>
      </c>
      <c r="M33" s="3">
        <v>181</v>
      </c>
      <c r="N33" s="3">
        <v>30</v>
      </c>
      <c r="O33" s="9"/>
      <c r="P33" s="3"/>
      <c r="Q33" s="27"/>
      <c r="R33" s="1">
        <v>135</v>
      </c>
      <c r="S33" s="1"/>
      <c r="T33" s="27">
        <v>90</v>
      </c>
    </row>
    <row r="34" spans="1:21" x14ac:dyDescent="0.25">
      <c r="A34" s="24"/>
      <c r="B34" s="24" t="s">
        <v>106</v>
      </c>
      <c r="C34" s="6" t="s">
        <v>164</v>
      </c>
      <c r="D34" s="6"/>
      <c r="E34" s="11" t="s">
        <v>25</v>
      </c>
      <c r="F34" s="6">
        <f t="shared" si="3"/>
        <v>0</v>
      </c>
      <c r="G34" s="9"/>
      <c r="H34" s="3"/>
      <c r="I34" s="3">
        <v>0</v>
      </c>
      <c r="J34" s="8"/>
      <c r="K34" s="1">
        <v>0</v>
      </c>
      <c r="L34" s="3"/>
      <c r="M34" s="3"/>
      <c r="N34" s="3"/>
      <c r="O34" s="9"/>
      <c r="P34" s="3">
        <v>0</v>
      </c>
      <c r="Q34" s="27"/>
      <c r="R34" s="1"/>
      <c r="S34" s="1"/>
      <c r="T34" s="27">
        <v>0</v>
      </c>
    </row>
    <row r="35" spans="1:21" s="30" customFormat="1" x14ac:dyDescent="0.25">
      <c r="A35" s="28" t="s">
        <v>2</v>
      </c>
      <c r="B35" s="24" t="s">
        <v>107</v>
      </c>
      <c r="C35" s="6" t="s">
        <v>164</v>
      </c>
      <c r="D35" s="6"/>
      <c r="E35" s="12" t="s">
        <v>24</v>
      </c>
      <c r="F35" s="6">
        <f t="shared" si="3"/>
        <v>0</v>
      </c>
      <c r="G35" s="29"/>
      <c r="H35" s="3"/>
      <c r="I35" s="3">
        <v>0</v>
      </c>
      <c r="J35" s="8"/>
      <c r="K35" s="1">
        <v>0</v>
      </c>
      <c r="L35" s="3"/>
      <c r="M35" s="3"/>
      <c r="N35" s="3"/>
      <c r="O35" s="9"/>
      <c r="P35" s="3">
        <v>0</v>
      </c>
      <c r="Q35" s="27"/>
      <c r="R35" s="1"/>
      <c r="S35" s="1"/>
      <c r="T35" s="27">
        <v>0</v>
      </c>
      <c r="U35" s="26"/>
    </row>
    <row r="36" spans="1:21" s="30" customFormat="1" x14ac:dyDescent="0.25">
      <c r="A36" s="28">
        <v>2</v>
      </c>
      <c r="B36" s="24" t="s">
        <v>108</v>
      </c>
      <c r="C36" s="6" t="s">
        <v>164</v>
      </c>
      <c r="D36" s="6"/>
      <c r="E36" s="12" t="s">
        <v>27</v>
      </c>
      <c r="F36" s="6">
        <f t="shared" si="3"/>
        <v>0</v>
      </c>
      <c r="G36" s="29"/>
      <c r="H36" s="3"/>
      <c r="I36" s="3">
        <v>0</v>
      </c>
      <c r="J36" s="8">
        <v>0</v>
      </c>
      <c r="K36" s="1">
        <v>0</v>
      </c>
      <c r="L36" s="3"/>
      <c r="M36" s="3"/>
      <c r="N36" s="3"/>
      <c r="O36" s="9"/>
      <c r="P36" s="3">
        <v>0</v>
      </c>
      <c r="Q36" s="27"/>
      <c r="R36" s="1"/>
      <c r="S36" s="1"/>
      <c r="T36" s="27">
        <v>0</v>
      </c>
      <c r="U36" s="26"/>
    </row>
    <row r="37" spans="1:21" x14ac:dyDescent="0.25">
      <c r="A37" s="24"/>
      <c r="B37" s="24" t="s">
        <v>109</v>
      </c>
      <c r="C37" s="6" t="s">
        <v>164</v>
      </c>
      <c r="D37" s="6">
        <f>+D33+1</f>
        <v>21</v>
      </c>
      <c r="E37" s="7" t="s">
        <v>28</v>
      </c>
      <c r="F37" s="6">
        <f t="shared" si="3"/>
        <v>157</v>
      </c>
      <c r="G37" s="9">
        <v>2</v>
      </c>
      <c r="H37" s="3">
        <v>12</v>
      </c>
      <c r="I37" s="3">
        <v>27</v>
      </c>
      <c r="J37" s="8">
        <v>3</v>
      </c>
      <c r="K37" s="1">
        <v>20</v>
      </c>
      <c r="L37" s="3">
        <v>7</v>
      </c>
      <c r="M37" s="3">
        <v>45</v>
      </c>
      <c r="N37" s="3">
        <v>4</v>
      </c>
      <c r="O37" s="9">
        <v>1</v>
      </c>
      <c r="P37" s="3">
        <v>6</v>
      </c>
      <c r="Q37" s="27"/>
      <c r="R37" s="1">
        <v>10</v>
      </c>
      <c r="S37" s="1">
        <v>21</v>
      </c>
      <c r="T37" s="27">
        <v>1</v>
      </c>
    </row>
    <row r="38" spans="1:21" x14ac:dyDescent="0.25">
      <c r="A38" s="24"/>
      <c r="B38" s="24" t="s">
        <v>110</v>
      </c>
      <c r="C38" s="6" t="s">
        <v>165</v>
      </c>
      <c r="D38" s="6"/>
      <c r="E38" s="11" t="s">
        <v>30</v>
      </c>
      <c r="F38" s="6">
        <f t="shared" ref="F38" si="4">H38+I38+J38+K38+L38+M38+N38+O38+P38+Q38+R38+S38+T38</f>
        <v>0</v>
      </c>
      <c r="G38" s="9"/>
      <c r="H38" s="3"/>
      <c r="I38" s="3">
        <v>0</v>
      </c>
      <c r="J38" s="8">
        <v>0</v>
      </c>
      <c r="K38" s="9"/>
      <c r="L38" s="3"/>
      <c r="M38" s="3"/>
      <c r="N38" s="3"/>
      <c r="O38" s="9"/>
      <c r="P38" s="3">
        <v>0</v>
      </c>
      <c r="Q38" s="27"/>
      <c r="R38" s="1"/>
      <c r="S38" s="1"/>
      <c r="T38" s="27">
        <v>0</v>
      </c>
    </row>
    <row r="39" spans="1:21" s="30" customFormat="1" x14ac:dyDescent="0.25">
      <c r="A39" s="28">
        <v>1</v>
      </c>
      <c r="B39" s="24" t="s">
        <v>111</v>
      </c>
      <c r="C39" s="6" t="s">
        <v>165</v>
      </c>
      <c r="D39" s="6"/>
      <c r="E39" s="12" t="s">
        <v>31</v>
      </c>
      <c r="F39" s="6">
        <f t="shared" ref="F39:F68" si="5">H39+I39+J39+K39+L39+M39+N39+O39+P39+Q39+R39+S39+T39</f>
        <v>0</v>
      </c>
      <c r="G39" s="29"/>
      <c r="H39" s="3"/>
      <c r="I39" s="3">
        <v>0</v>
      </c>
      <c r="J39" s="8">
        <v>0</v>
      </c>
      <c r="K39" s="9"/>
      <c r="L39" s="3"/>
      <c r="M39" s="3"/>
      <c r="N39" s="3"/>
      <c r="O39" s="9"/>
      <c r="P39" s="3">
        <v>0</v>
      </c>
      <c r="Q39" s="27"/>
      <c r="R39" s="1"/>
      <c r="S39" s="1"/>
      <c r="T39" s="27">
        <v>0</v>
      </c>
      <c r="U39" s="26"/>
    </row>
    <row r="40" spans="1:21" x14ac:dyDescent="0.25">
      <c r="A40" s="24"/>
      <c r="B40" s="24" t="s">
        <v>112</v>
      </c>
      <c r="C40" s="6" t="s">
        <v>165</v>
      </c>
      <c r="D40" s="6">
        <f>+D37+1</f>
        <v>22</v>
      </c>
      <c r="E40" s="7" t="s">
        <v>33</v>
      </c>
      <c r="F40" s="6">
        <f t="shared" si="5"/>
        <v>497</v>
      </c>
      <c r="G40" s="9">
        <v>2</v>
      </c>
      <c r="H40" s="3">
        <v>70</v>
      </c>
      <c r="I40" s="3">
        <v>40</v>
      </c>
      <c r="J40" s="8">
        <v>30</v>
      </c>
      <c r="K40" s="9">
        <v>104</v>
      </c>
      <c r="L40" s="3">
        <v>33</v>
      </c>
      <c r="M40" s="3">
        <v>50</v>
      </c>
      <c r="N40" s="3">
        <v>9</v>
      </c>
      <c r="O40" s="9">
        <v>14</v>
      </c>
      <c r="P40" s="3">
        <v>29</v>
      </c>
      <c r="Q40" s="27">
        <v>7</v>
      </c>
      <c r="R40" s="1">
        <v>50</v>
      </c>
      <c r="S40" s="1">
        <v>56</v>
      </c>
      <c r="T40" s="27">
        <v>5</v>
      </c>
    </row>
    <row r="41" spans="1:21" x14ac:dyDescent="0.25">
      <c r="A41" s="24"/>
      <c r="B41" s="24" t="s">
        <v>113</v>
      </c>
      <c r="C41" s="6" t="s">
        <v>165</v>
      </c>
      <c r="D41" s="6">
        <f>+D40+1</f>
        <v>23</v>
      </c>
      <c r="E41" s="7" t="s">
        <v>34</v>
      </c>
      <c r="F41" s="6">
        <f t="shared" si="5"/>
        <v>493</v>
      </c>
      <c r="G41" s="9">
        <v>2</v>
      </c>
      <c r="H41" s="3">
        <v>71</v>
      </c>
      <c r="I41" s="3">
        <v>40</v>
      </c>
      <c r="J41" s="8">
        <v>27</v>
      </c>
      <c r="K41" s="9">
        <v>99</v>
      </c>
      <c r="L41" s="3">
        <v>32</v>
      </c>
      <c r="M41" s="3">
        <v>51</v>
      </c>
      <c r="N41" s="3">
        <v>9</v>
      </c>
      <c r="O41" s="9">
        <v>14</v>
      </c>
      <c r="P41" s="3">
        <v>34</v>
      </c>
      <c r="Q41" s="27">
        <v>12</v>
      </c>
      <c r="R41" s="1">
        <v>44</v>
      </c>
      <c r="S41" s="1">
        <v>55</v>
      </c>
      <c r="T41" s="27">
        <v>5</v>
      </c>
    </row>
    <row r="42" spans="1:21" s="30" customFormat="1" x14ac:dyDescent="0.25">
      <c r="A42" s="28">
        <v>2</v>
      </c>
      <c r="B42" s="24" t="s">
        <v>114</v>
      </c>
      <c r="C42" s="6" t="s">
        <v>165</v>
      </c>
      <c r="D42" s="6"/>
      <c r="E42" s="12" t="s">
        <v>32</v>
      </c>
      <c r="F42" s="6">
        <f t="shared" si="5"/>
        <v>0</v>
      </c>
      <c r="G42" s="29"/>
      <c r="H42" s="3"/>
      <c r="I42" s="3">
        <v>0</v>
      </c>
      <c r="J42" s="8">
        <v>0</v>
      </c>
      <c r="K42" s="9"/>
      <c r="L42" s="3"/>
      <c r="M42" s="3"/>
      <c r="N42" s="3"/>
      <c r="O42" s="9"/>
      <c r="P42" s="3">
        <v>0</v>
      </c>
      <c r="Q42" s="27"/>
      <c r="R42" s="1"/>
      <c r="S42" s="1"/>
      <c r="T42" s="27">
        <v>0</v>
      </c>
      <c r="U42" s="26"/>
    </row>
    <row r="43" spans="1:21" x14ac:dyDescent="0.25">
      <c r="A43" s="24"/>
      <c r="B43" s="24" t="s">
        <v>115</v>
      </c>
      <c r="C43" s="6" t="s">
        <v>165</v>
      </c>
      <c r="D43" s="6">
        <f>+D41+1</f>
        <v>24</v>
      </c>
      <c r="E43" s="7" t="s">
        <v>35</v>
      </c>
      <c r="F43" s="6">
        <f t="shared" si="5"/>
        <v>493</v>
      </c>
      <c r="G43" s="9">
        <v>2</v>
      </c>
      <c r="H43" s="3">
        <v>66</v>
      </c>
      <c r="I43" s="3">
        <v>40</v>
      </c>
      <c r="J43" s="8">
        <v>22</v>
      </c>
      <c r="K43" s="9">
        <v>103</v>
      </c>
      <c r="L43" s="3">
        <v>30</v>
      </c>
      <c r="M43" s="3">
        <v>54</v>
      </c>
      <c r="N43" s="3">
        <v>9</v>
      </c>
      <c r="O43" s="9">
        <v>14</v>
      </c>
      <c r="P43" s="3">
        <v>34</v>
      </c>
      <c r="Q43" s="27">
        <v>12</v>
      </c>
      <c r="R43" s="1">
        <v>50</v>
      </c>
      <c r="S43" s="1">
        <v>54</v>
      </c>
      <c r="T43" s="27">
        <v>5</v>
      </c>
    </row>
    <row r="44" spans="1:21" x14ac:dyDescent="0.25">
      <c r="A44" s="24"/>
      <c r="B44" s="24" t="s">
        <v>116</v>
      </c>
      <c r="C44" s="6" t="s">
        <v>165</v>
      </c>
      <c r="D44" s="6">
        <f>+D43+1</f>
        <v>25</v>
      </c>
      <c r="E44" s="7" t="s">
        <v>36</v>
      </c>
      <c r="F44" s="6">
        <f t="shared" si="5"/>
        <v>444</v>
      </c>
      <c r="G44" s="9">
        <v>2</v>
      </c>
      <c r="H44" s="3">
        <v>61</v>
      </c>
      <c r="I44" s="3">
        <v>35</v>
      </c>
      <c r="J44" s="8">
        <v>16</v>
      </c>
      <c r="K44" s="9">
        <v>91</v>
      </c>
      <c r="L44" s="3">
        <v>30</v>
      </c>
      <c r="M44" s="3">
        <v>53</v>
      </c>
      <c r="N44" s="3">
        <v>16</v>
      </c>
      <c r="O44" s="9">
        <v>12</v>
      </c>
      <c r="P44" s="3">
        <v>30</v>
      </c>
      <c r="Q44" s="27">
        <v>10</v>
      </c>
      <c r="R44" s="1">
        <v>50</v>
      </c>
      <c r="S44" s="1">
        <v>40</v>
      </c>
      <c r="T44" s="27">
        <v>0</v>
      </c>
    </row>
    <row r="45" spans="1:21" s="30" customFormat="1" x14ac:dyDescent="0.25">
      <c r="A45" s="28" t="s">
        <v>29</v>
      </c>
      <c r="B45" s="24" t="s">
        <v>117</v>
      </c>
      <c r="C45" s="6" t="s">
        <v>165</v>
      </c>
      <c r="D45" s="6"/>
      <c r="E45" s="12" t="s">
        <v>37</v>
      </c>
      <c r="F45" s="6">
        <f t="shared" si="5"/>
        <v>0</v>
      </c>
      <c r="G45" s="29"/>
      <c r="H45" s="3"/>
      <c r="I45" s="3">
        <v>0</v>
      </c>
      <c r="J45" s="8">
        <v>0</v>
      </c>
      <c r="K45" s="9"/>
      <c r="L45" s="3"/>
      <c r="M45" s="3"/>
      <c r="N45" s="3"/>
      <c r="O45" s="9"/>
      <c r="P45" s="3">
        <v>0</v>
      </c>
      <c r="Q45" s="27"/>
      <c r="R45" s="1"/>
      <c r="S45" s="1"/>
      <c r="T45" s="27">
        <v>0</v>
      </c>
      <c r="U45" s="26"/>
    </row>
    <row r="46" spans="1:21" x14ac:dyDescent="0.25">
      <c r="A46" s="24"/>
      <c r="B46" s="24" t="s">
        <v>118</v>
      </c>
      <c r="C46" s="6" t="s">
        <v>165</v>
      </c>
      <c r="D46" s="6">
        <f>+D44+1</f>
        <v>26</v>
      </c>
      <c r="E46" s="7" t="s">
        <v>16</v>
      </c>
      <c r="F46" s="6">
        <f t="shared" si="5"/>
        <v>59</v>
      </c>
      <c r="G46" s="9">
        <v>2</v>
      </c>
      <c r="H46" s="3">
        <v>4</v>
      </c>
      <c r="I46" s="3">
        <v>9</v>
      </c>
      <c r="J46" s="8">
        <v>4</v>
      </c>
      <c r="K46" s="9">
        <v>7</v>
      </c>
      <c r="L46" s="3">
        <v>2</v>
      </c>
      <c r="M46" s="3">
        <v>5</v>
      </c>
      <c r="N46" s="3">
        <v>2</v>
      </c>
      <c r="O46" s="9">
        <v>1</v>
      </c>
      <c r="P46" s="3">
        <v>5</v>
      </c>
      <c r="Q46" s="27"/>
      <c r="R46" s="1">
        <v>12</v>
      </c>
      <c r="S46" s="1">
        <v>6</v>
      </c>
      <c r="T46" s="27">
        <v>2</v>
      </c>
    </row>
    <row r="47" spans="1:21" x14ac:dyDescent="0.25">
      <c r="A47" s="24"/>
      <c r="B47" s="24" t="s">
        <v>119</v>
      </c>
      <c r="C47" s="6" t="s">
        <v>166</v>
      </c>
      <c r="D47" s="6"/>
      <c r="E47" s="11" t="s">
        <v>39</v>
      </c>
      <c r="F47" s="6">
        <f t="shared" si="5"/>
        <v>0</v>
      </c>
      <c r="G47" s="9"/>
      <c r="H47" s="3"/>
      <c r="I47" s="3">
        <v>0</v>
      </c>
      <c r="J47" s="8">
        <v>0</v>
      </c>
      <c r="K47" s="9"/>
      <c r="L47" s="3"/>
      <c r="M47" s="3"/>
      <c r="N47" s="3"/>
      <c r="O47" s="9"/>
      <c r="P47" s="3">
        <v>0</v>
      </c>
      <c r="Q47" s="27"/>
      <c r="R47" s="1"/>
      <c r="S47" s="1"/>
      <c r="T47" s="27">
        <v>0</v>
      </c>
    </row>
    <row r="48" spans="1:21" s="30" customFormat="1" x14ac:dyDescent="0.25">
      <c r="A48" s="28" t="s">
        <v>2</v>
      </c>
      <c r="B48" s="24" t="s">
        <v>120</v>
      </c>
      <c r="C48" s="6" t="s">
        <v>166</v>
      </c>
      <c r="D48" s="6"/>
      <c r="E48" s="12" t="s">
        <v>40</v>
      </c>
      <c r="F48" s="6">
        <f t="shared" si="5"/>
        <v>0</v>
      </c>
      <c r="G48" s="29"/>
      <c r="H48" s="3"/>
      <c r="I48" s="3">
        <v>0</v>
      </c>
      <c r="J48" s="8">
        <v>0</v>
      </c>
      <c r="K48" s="9"/>
      <c r="L48" s="3"/>
      <c r="M48" s="3"/>
      <c r="N48" s="3"/>
      <c r="O48" s="9"/>
      <c r="P48" s="3">
        <v>0</v>
      </c>
      <c r="Q48" s="27"/>
      <c r="R48" s="1"/>
      <c r="S48" s="1"/>
      <c r="T48" s="27">
        <v>0</v>
      </c>
      <c r="U48" s="26"/>
    </row>
    <row r="49" spans="1:21" x14ac:dyDescent="0.25">
      <c r="A49" s="24"/>
      <c r="B49" s="24" t="s">
        <v>121</v>
      </c>
      <c r="C49" s="6" t="s">
        <v>166</v>
      </c>
      <c r="D49" s="6">
        <f>+D46+1</f>
        <v>27</v>
      </c>
      <c r="E49" s="7" t="s">
        <v>41</v>
      </c>
      <c r="F49" s="6">
        <f t="shared" si="5"/>
        <v>2249</v>
      </c>
      <c r="G49" s="9">
        <v>2</v>
      </c>
      <c r="H49" s="3">
        <v>196</v>
      </c>
      <c r="I49" s="3">
        <v>244</v>
      </c>
      <c r="J49" s="8">
        <v>174</v>
      </c>
      <c r="K49" s="9">
        <v>509</v>
      </c>
      <c r="L49" s="3">
        <v>101</v>
      </c>
      <c r="M49" s="3">
        <v>71</v>
      </c>
      <c r="N49" s="3">
        <v>30</v>
      </c>
      <c r="O49" s="9">
        <v>70</v>
      </c>
      <c r="P49" s="3">
        <v>0</v>
      </c>
      <c r="Q49" s="27">
        <v>27</v>
      </c>
      <c r="R49" s="1">
        <v>255</v>
      </c>
      <c r="S49" s="1">
        <v>320</v>
      </c>
      <c r="T49" s="27">
        <v>252</v>
      </c>
    </row>
    <row r="50" spans="1:21" x14ac:dyDescent="0.25">
      <c r="A50" s="24"/>
      <c r="B50" s="24" t="s">
        <v>122</v>
      </c>
      <c r="C50" s="6" t="s">
        <v>166</v>
      </c>
      <c r="D50" s="6">
        <f>+D49+1</f>
        <v>28</v>
      </c>
      <c r="E50" s="7" t="s">
        <v>42</v>
      </c>
      <c r="F50" s="6">
        <f t="shared" si="5"/>
        <v>114</v>
      </c>
      <c r="G50" s="9">
        <v>2</v>
      </c>
      <c r="H50" s="3"/>
      <c r="I50" s="3">
        <v>11</v>
      </c>
      <c r="J50" s="8">
        <v>8</v>
      </c>
      <c r="K50" s="9">
        <v>21</v>
      </c>
      <c r="L50" s="3">
        <v>4</v>
      </c>
      <c r="M50" s="3">
        <v>21</v>
      </c>
      <c r="N50" s="3">
        <v>1</v>
      </c>
      <c r="O50" s="9">
        <v>3</v>
      </c>
      <c r="P50" s="3">
        <v>3</v>
      </c>
      <c r="Q50" s="27">
        <v>1</v>
      </c>
      <c r="R50" s="1">
        <v>11</v>
      </c>
      <c r="S50" s="1">
        <v>18</v>
      </c>
      <c r="T50" s="27">
        <v>12</v>
      </c>
    </row>
    <row r="51" spans="1:21" x14ac:dyDescent="0.25">
      <c r="A51" s="24"/>
      <c r="B51" s="24" t="s">
        <v>123</v>
      </c>
      <c r="C51" s="6" t="s">
        <v>166</v>
      </c>
      <c r="D51" s="6">
        <f t="shared" ref="D51:D56" si="6">+D50+1</f>
        <v>29</v>
      </c>
      <c r="E51" s="7" t="s">
        <v>43</v>
      </c>
      <c r="F51" s="6">
        <f t="shared" si="5"/>
        <v>146</v>
      </c>
      <c r="G51" s="9">
        <v>2</v>
      </c>
      <c r="H51" s="3">
        <v>15</v>
      </c>
      <c r="I51" s="3">
        <v>13</v>
      </c>
      <c r="J51" s="8">
        <v>14</v>
      </c>
      <c r="K51" s="9">
        <v>25</v>
      </c>
      <c r="L51" s="3">
        <v>8</v>
      </c>
      <c r="M51" s="3">
        <v>8</v>
      </c>
      <c r="N51" s="3">
        <v>2</v>
      </c>
      <c r="O51" s="9">
        <v>3</v>
      </c>
      <c r="P51" s="3">
        <v>7</v>
      </c>
      <c r="Q51" s="27">
        <v>6</v>
      </c>
      <c r="R51" s="1">
        <v>10</v>
      </c>
      <c r="S51" s="1">
        <v>21</v>
      </c>
      <c r="T51" s="27">
        <v>14</v>
      </c>
    </row>
    <row r="52" spans="1:21" x14ac:dyDescent="0.25">
      <c r="A52" s="24"/>
      <c r="B52" s="24" t="s">
        <v>124</v>
      </c>
      <c r="C52" s="6" t="s">
        <v>166</v>
      </c>
      <c r="D52" s="6">
        <f t="shared" si="6"/>
        <v>30</v>
      </c>
      <c r="E52" s="7" t="s">
        <v>44</v>
      </c>
      <c r="F52" s="6">
        <f t="shared" si="5"/>
        <v>148</v>
      </c>
      <c r="G52" s="9">
        <v>2</v>
      </c>
      <c r="H52" s="3">
        <v>16</v>
      </c>
      <c r="I52" s="3">
        <v>13</v>
      </c>
      <c r="J52" s="8">
        <v>16</v>
      </c>
      <c r="K52" s="9">
        <v>23</v>
      </c>
      <c r="L52" s="3">
        <v>9</v>
      </c>
      <c r="M52" s="3">
        <v>9</v>
      </c>
      <c r="N52" s="3">
        <v>2</v>
      </c>
      <c r="O52" s="9">
        <v>3</v>
      </c>
      <c r="P52" s="3">
        <v>5</v>
      </c>
      <c r="Q52" s="27">
        <v>4</v>
      </c>
      <c r="R52" s="1">
        <v>10</v>
      </c>
      <c r="S52" s="1">
        <v>21</v>
      </c>
      <c r="T52" s="27">
        <v>17</v>
      </c>
    </row>
    <row r="53" spans="1:21" x14ac:dyDescent="0.25">
      <c r="A53" s="24"/>
      <c r="B53" s="24" t="s">
        <v>125</v>
      </c>
      <c r="C53" s="6" t="s">
        <v>166</v>
      </c>
      <c r="D53" s="6">
        <f t="shared" si="6"/>
        <v>31</v>
      </c>
      <c r="E53" s="7" t="s">
        <v>38</v>
      </c>
      <c r="F53" s="6">
        <f t="shared" si="5"/>
        <v>140</v>
      </c>
      <c r="G53" s="9">
        <v>2</v>
      </c>
      <c r="H53" s="3">
        <v>14</v>
      </c>
      <c r="I53" s="3">
        <v>14</v>
      </c>
      <c r="J53" s="8">
        <v>13</v>
      </c>
      <c r="K53" s="9">
        <v>23</v>
      </c>
      <c r="L53" s="3">
        <v>10</v>
      </c>
      <c r="M53" s="3">
        <v>6</v>
      </c>
      <c r="N53" s="3">
        <v>2</v>
      </c>
      <c r="O53" s="9">
        <v>3</v>
      </c>
      <c r="P53" s="3">
        <v>5</v>
      </c>
      <c r="Q53" s="27">
        <v>3</v>
      </c>
      <c r="R53" s="1">
        <v>10</v>
      </c>
      <c r="S53" s="1">
        <v>20</v>
      </c>
      <c r="T53" s="27">
        <v>17</v>
      </c>
    </row>
    <row r="54" spans="1:21" x14ac:dyDescent="0.25">
      <c r="A54" s="24"/>
      <c r="B54" s="24" t="s">
        <v>126</v>
      </c>
      <c r="C54" s="6" t="s">
        <v>166</v>
      </c>
      <c r="D54" s="6">
        <f t="shared" si="6"/>
        <v>32</v>
      </c>
      <c r="E54" s="7" t="s">
        <v>45</v>
      </c>
      <c r="F54" s="6">
        <f t="shared" si="5"/>
        <v>65</v>
      </c>
      <c r="G54" s="9">
        <v>2</v>
      </c>
      <c r="H54" s="3"/>
      <c r="I54" s="3">
        <v>0</v>
      </c>
      <c r="J54" s="8">
        <v>17</v>
      </c>
      <c r="K54" s="9"/>
      <c r="L54" s="3">
        <v>7</v>
      </c>
      <c r="M54" s="3">
        <v>7</v>
      </c>
      <c r="N54" s="3">
        <v>2</v>
      </c>
      <c r="O54" s="9"/>
      <c r="P54" s="3"/>
      <c r="Q54" s="27">
        <v>5</v>
      </c>
      <c r="R54" s="1">
        <v>10</v>
      </c>
      <c r="S54" s="1"/>
      <c r="T54" s="27">
        <v>17</v>
      </c>
    </row>
    <row r="55" spans="1:21" x14ac:dyDescent="0.25">
      <c r="A55" s="24"/>
      <c r="B55" s="24" t="s">
        <v>127</v>
      </c>
      <c r="C55" s="6" t="s">
        <v>166</v>
      </c>
      <c r="D55" s="6">
        <f t="shared" si="6"/>
        <v>33</v>
      </c>
      <c r="E55" s="7" t="s">
        <v>46</v>
      </c>
      <c r="F55" s="6">
        <f t="shared" si="5"/>
        <v>149</v>
      </c>
      <c r="G55" s="9">
        <v>2</v>
      </c>
      <c r="H55" s="3">
        <v>12</v>
      </c>
      <c r="I55" s="3">
        <v>14</v>
      </c>
      <c r="J55" s="8">
        <v>17</v>
      </c>
      <c r="K55" s="9">
        <v>25</v>
      </c>
      <c r="L55" s="3">
        <v>9</v>
      </c>
      <c r="M55" s="3">
        <v>8</v>
      </c>
      <c r="N55" s="3">
        <v>2</v>
      </c>
      <c r="O55" s="9">
        <v>4</v>
      </c>
      <c r="P55" s="3">
        <v>7</v>
      </c>
      <c r="Q55" s="27">
        <v>5</v>
      </c>
      <c r="R55" s="1">
        <v>10</v>
      </c>
      <c r="S55" s="1">
        <v>20</v>
      </c>
      <c r="T55" s="27">
        <v>16</v>
      </c>
    </row>
    <row r="56" spans="1:21" x14ac:dyDescent="0.25">
      <c r="A56" s="24"/>
      <c r="B56" s="24" t="s">
        <v>128</v>
      </c>
      <c r="C56" s="6" t="s">
        <v>166</v>
      </c>
      <c r="D56" s="6">
        <f t="shared" si="6"/>
        <v>34</v>
      </c>
      <c r="E56" s="7" t="s">
        <v>47</v>
      </c>
      <c r="F56" s="6">
        <f t="shared" si="5"/>
        <v>156</v>
      </c>
      <c r="G56" s="9">
        <v>2</v>
      </c>
      <c r="H56" s="3">
        <v>16</v>
      </c>
      <c r="I56" s="3">
        <v>16</v>
      </c>
      <c r="J56" s="8">
        <v>15</v>
      </c>
      <c r="K56" s="9">
        <v>25</v>
      </c>
      <c r="L56" s="3">
        <v>11</v>
      </c>
      <c r="M56" s="3">
        <v>8</v>
      </c>
      <c r="N56" s="3">
        <v>2</v>
      </c>
      <c r="O56" s="9">
        <v>5</v>
      </c>
      <c r="P56" s="3">
        <v>5</v>
      </c>
      <c r="Q56" s="27">
        <v>5</v>
      </c>
      <c r="R56" s="1">
        <v>10</v>
      </c>
      <c r="S56" s="1">
        <v>21</v>
      </c>
      <c r="T56" s="27">
        <v>17</v>
      </c>
    </row>
    <row r="57" spans="1:21" x14ac:dyDescent="0.25">
      <c r="A57" s="24"/>
      <c r="B57" s="24" t="s">
        <v>129</v>
      </c>
      <c r="C57" s="6" t="s">
        <v>167</v>
      </c>
      <c r="D57" s="6"/>
      <c r="E57" s="11" t="s">
        <v>48</v>
      </c>
      <c r="F57" s="6">
        <f t="shared" si="5"/>
        <v>1</v>
      </c>
      <c r="G57" s="9"/>
      <c r="H57" s="3"/>
      <c r="I57" s="3">
        <v>0</v>
      </c>
      <c r="J57" s="8">
        <v>1</v>
      </c>
      <c r="K57" s="9"/>
      <c r="L57" s="3"/>
      <c r="M57" s="3"/>
      <c r="N57" s="3"/>
      <c r="O57" s="9"/>
      <c r="P57" s="3">
        <v>0</v>
      </c>
      <c r="Q57" s="27"/>
      <c r="R57" s="1"/>
      <c r="S57" s="1"/>
      <c r="T57" s="27">
        <v>0</v>
      </c>
    </row>
    <row r="58" spans="1:21" s="30" customFormat="1" x14ac:dyDescent="0.25">
      <c r="A58" s="28" t="s">
        <v>1</v>
      </c>
      <c r="B58" s="24" t="s">
        <v>130</v>
      </c>
      <c r="C58" s="6" t="s">
        <v>167</v>
      </c>
      <c r="D58" s="6"/>
      <c r="E58" s="12" t="s">
        <v>7</v>
      </c>
      <c r="F58" s="6">
        <f t="shared" si="5"/>
        <v>0</v>
      </c>
      <c r="G58" s="29"/>
      <c r="H58" s="3"/>
      <c r="I58" s="3">
        <v>0</v>
      </c>
      <c r="J58" s="8">
        <v>0</v>
      </c>
      <c r="K58" s="9"/>
      <c r="L58" s="3"/>
      <c r="M58" s="3"/>
      <c r="N58" s="3"/>
      <c r="O58" s="9"/>
      <c r="P58" s="3">
        <v>0</v>
      </c>
      <c r="Q58" s="27"/>
      <c r="R58" s="1"/>
      <c r="S58" s="1"/>
      <c r="T58" s="27">
        <v>0</v>
      </c>
      <c r="U58" s="26"/>
    </row>
    <row r="59" spans="1:21" x14ac:dyDescent="0.25">
      <c r="A59" s="24"/>
      <c r="B59" s="24" t="s">
        <v>131</v>
      </c>
      <c r="C59" s="6" t="s">
        <v>167</v>
      </c>
      <c r="D59" s="6">
        <f>+D56+1</f>
        <v>35</v>
      </c>
      <c r="E59" s="7" t="s">
        <v>49</v>
      </c>
      <c r="F59" s="6">
        <f t="shared" si="5"/>
        <v>433</v>
      </c>
      <c r="G59" s="9">
        <v>2</v>
      </c>
      <c r="H59" s="3">
        <v>29</v>
      </c>
      <c r="I59" s="3">
        <v>75</v>
      </c>
      <c r="J59" s="8">
        <v>31</v>
      </c>
      <c r="K59" s="9">
        <v>70</v>
      </c>
      <c r="L59" s="3">
        <v>30</v>
      </c>
      <c r="M59" s="3">
        <v>53</v>
      </c>
      <c r="N59" s="3">
        <v>10</v>
      </c>
      <c r="O59" s="9">
        <v>5</v>
      </c>
      <c r="P59" s="3">
        <v>12</v>
      </c>
      <c r="Q59" s="27">
        <v>15</v>
      </c>
      <c r="R59" s="1">
        <v>56</v>
      </c>
      <c r="S59" s="1">
        <v>42</v>
      </c>
      <c r="T59" s="27">
        <v>5</v>
      </c>
    </row>
    <row r="60" spans="1:21" x14ac:dyDescent="0.25">
      <c r="A60" s="24"/>
      <c r="B60" s="24" t="s">
        <v>132</v>
      </c>
      <c r="C60" s="6" t="s">
        <v>167</v>
      </c>
      <c r="D60" s="6">
        <f>+D59+1</f>
        <v>36</v>
      </c>
      <c r="E60" s="7" t="s">
        <v>50</v>
      </c>
      <c r="F60" s="6">
        <f t="shared" si="5"/>
        <v>23</v>
      </c>
      <c r="G60" s="9">
        <v>2</v>
      </c>
      <c r="H60" s="3">
        <v>3</v>
      </c>
      <c r="I60" s="3">
        <v>3</v>
      </c>
      <c r="J60" s="8">
        <v>2</v>
      </c>
      <c r="K60" s="9">
        <v>3</v>
      </c>
      <c r="L60" s="3">
        <v>1</v>
      </c>
      <c r="M60" s="3">
        <v>1</v>
      </c>
      <c r="N60" s="3">
        <v>1</v>
      </c>
      <c r="O60" s="9">
        <v>1</v>
      </c>
      <c r="P60" s="3">
        <v>0</v>
      </c>
      <c r="Q60" s="27"/>
      <c r="R60" s="1">
        <v>7</v>
      </c>
      <c r="S60" s="1"/>
      <c r="T60" s="27">
        <v>1</v>
      </c>
    </row>
    <row r="61" spans="1:21" x14ac:dyDescent="0.25">
      <c r="A61" s="24"/>
      <c r="B61" s="24" t="s">
        <v>133</v>
      </c>
      <c r="C61" s="6" t="s">
        <v>167</v>
      </c>
      <c r="D61" s="6">
        <f>+D60+1</f>
        <v>37</v>
      </c>
      <c r="E61" s="7" t="s">
        <v>41</v>
      </c>
      <c r="F61" s="6">
        <f t="shared" si="5"/>
        <v>26</v>
      </c>
      <c r="G61" s="9">
        <v>2</v>
      </c>
      <c r="H61" s="3"/>
      <c r="I61" s="3">
        <v>1</v>
      </c>
      <c r="J61" s="8">
        <v>1</v>
      </c>
      <c r="K61" s="9">
        <v>5</v>
      </c>
      <c r="L61" s="3">
        <v>0</v>
      </c>
      <c r="M61" s="3">
        <v>4</v>
      </c>
      <c r="N61" s="3">
        <v>1</v>
      </c>
      <c r="O61" s="9">
        <v>1</v>
      </c>
      <c r="P61" s="3">
        <v>0</v>
      </c>
      <c r="Q61" s="27">
        <v>3</v>
      </c>
      <c r="R61" s="1">
        <v>4</v>
      </c>
      <c r="S61" s="1">
        <v>4</v>
      </c>
      <c r="T61" s="27">
        <v>2</v>
      </c>
    </row>
    <row r="62" spans="1:21" s="30" customFormat="1" x14ac:dyDescent="0.25">
      <c r="A62" s="28" t="s">
        <v>3</v>
      </c>
      <c r="B62" s="24" t="s">
        <v>134</v>
      </c>
      <c r="C62" s="6" t="s">
        <v>167</v>
      </c>
      <c r="D62" s="6"/>
      <c r="E62" s="12" t="s">
        <v>26</v>
      </c>
      <c r="F62" s="6">
        <f t="shared" si="5"/>
        <v>0</v>
      </c>
      <c r="G62" s="29"/>
      <c r="H62" s="3"/>
      <c r="I62" s="3">
        <v>0</v>
      </c>
      <c r="J62" s="8">
        <v>0</v>
      </c>
      <c r="K62" s="9"/>
      <c r="L62" s="3"/>
      <c r="M62" s="3"/>
      <c r="N62" s="3"/>
      <c r="O62" s="9"/>
      <c r="P62" s="3">
        <v>0</v>
      </c>
      <c r="Q62" s="27"/>
      <c r="R62" s="1"/>
      <c r="S62" s="1"/>
      <c r="T62" s="27">
        <v>0</v>
      </c>
      <c r="U62" s="26"/>
    </row>
    <row r="63" spans="1:21" s="30" customFormat="1" x14ac:dyDescent="0.25">
      <c r="A63" s="28">
        <v>1</v>
      </c>
      <c r="B63" s="24" t="s">
        <v>135</v>
      </c>
      <c r="C63" s="6" t="s">
        <v>167</v>
      </c>
      <c r="D63" s="6"/>
      <c r="E63" s="12" t="s">
        <v>51</v>
      </c>
      <c r="F63" s="6">
        <f t="shared" si="5"/>
        <v>0</v>
      </c>
      <c r="G63" s="29"/>
      <c r="H63" s="3"/>
      <c r="I63" s="3">
        <v>0</v>
      </c>
      <c r="J63" s="8">
        <v>0</v>
      </c>
      <c r="K63" s="9"/>
      <c r="L63" s="3"/>
      <c r="M63" s="3"/>
      <c r="N63" s="3"/>
      <c r="O63" s="9"/>
      <c r="P63" s="3">
        <v>0</v>
      </c>
      <c r="Q63" s="27"/>
      <c r="R63" s="1"/>
      <c r="S63" s="1"/>
      <c r="T63" s="27">
        <v>0</v>
      </c>
      <c r="U63" s="26"/>
    </row>
    <row r="64" spans="1:21" x14ac:dyDescent="0.25">
      <c r="A64" s="24"/>
      <c r="B64" s="24" t="s">
        <v>136</v>
      </c>
      <c r="C64" s="6" t="s">
        <v>167</v>
      </c>
      <c r="D64" s="6">
        <f>+D61+1</f>
        <v>38</v>
      </c>
      <c r="E64" s="7" t="s">
        <v>52</v>
      </c>
      <c r="F64" s="6">
        <f t="shared" si="5"/>
        <v>458</v>
      </c>
      <c r="G64" s="9">
        <v>2</v>
      </c>
      <c r="H64" s="3">
        <v>56</v>
      </c>
      <c r="I64" s="3">
        <v>41</v>
      </c>
      <c r="J64" s="8">
        <v>33</v>
      </c>
      <c r="K64" s="9">
        <v>85</v>
      </c>
      <c r="L64" s="3">
        <v>30</v>
      </c>
      <c r="M64" s="3">
        <v>52</v>
      </c>
      <c r="N64" s="3">
        <v>12</v>
      </c>
      <c r="O64" s="9">
        <v>19</v>
      </c>
      <c r="P64" s="3">
        <v>16</v>
      </c>
      <c r="Q64" s="27">
        <v>5</v>
      </c>
      <c r="R64" s="1">
        <v>51</v>
      </c>
      <c r="S64" s="1">
        <v>58</v>
      </c>
      <c r="T64" s="27">
        <v>0</v>
      </c>
    </row>
    <row r="65" spans="1:21" x14ac:dyDescent="0.25">
      <c r="A65" s="24"/>
      <c r="B65" s="24" t="s">
        <v>137</v>
      </c>
      <c r="C65" s="6" t="s">
        <v>168</v>
      </c>
      <c r="D65" s="6"/>
      <c r="E65" s="11" t="s">
        <v>53</v>
      </c>
      <c r="F65" s="6">
        <f t="shared" si="5"/>
        <v>0</v>
      </c>
      <c r="G65" s="9"/>
      <c r="H65" s="3"/>
      <c r="I65" s="3">
        <v>0</v>
      </c>
      <c r="J65" s="8">
        <v>0</v>
      </c>
      <c r="K65" s="9"/>
      <c r="L65" s="3"/>
      <c r="M65" s="3"/>
      <c r="N65" s="3"/>
      <c r="O65" s="9"/>
      <c r="P65" s="3">
        <v>0</v>
      </c>
      <c r="Q65" s="27"/>
      <c r="R65" s="1"/>
      <c r="S65" s="1"/>
      <c r="T65" s="27">
        <v>0</v>
      </c>
    </row>
    <row r="66" spans="1:21" s="30" customFormat="1" x14ac:dyDescent="0.25">
      <c r="A66" s="28" t="s">
        <v>2</v>
      </c>
      <c r="B66" s="24" t="s">
        <v>138</v>
      </c>
      <c r="C66" s="6" t="s">
        <v>168</v>
      </c>
      <c r="D66" s="6"/>
      <c r="E66" s="12" t="s">
        <v>7</v>
      </c>
      <c r="F66" s="6">
        <f t="shared" si="5"/>
        <v>0</v>
      </c>
      <c r="G66" s="29"/>
      <c r="H66" s="3"/>
      <c r="I66" s="3">
        <v>0</v>
      </c>
      <c r="J66" s="8">
        <v>0</v>
      </c>
      <c r="K66" s="9"/>
      <c r="L66" s="3"/>
      <c r="M66" s="3"/>
      <c r="N66" s="3"/>
      <c r="O66" s="9"/>
      <c r="P66" s="3">
        <v>0</v>
      </c>
      <c r="Q66" s="27"/>
      <c r="R66" s="1"/>
      <c r="S66" s="1"/>
      <c r="T66" s="27">
        <v>0</v>
      </c>
      <c r="U66" s="26"/>
    </row>
    <row r="67" spans="1:21" x14ac:dyDescent="0.25">
      <c r="A67" s="24"/>
      <c r="B67" s="24" t="s">
        <v>139</v>
      </c>
      <c r="C67" s="6" t="s">
        <v>168</v>
      </c>
      <c r="D67" s="6">
        <f>+D64+1</f>
        <v>39</v>
      </c>
      <c r="E67" s="7" t="s">
        <v>54</v>
      </c>
      <c r="F67" s="6">
        <f t="shared" si="5"/>
        <v>112</v>
      </c>
      <c r="G67" s="9">
        <v>2</v>
      </c>
      <c r="H67" s="3">
        <v>2</v>
      </c>
      <c r="I67" s="3">
        <v>11</v>
      </c>
      <c r="J67" s="8">
        <v>2</v>
      </c>
      <c r="K67" s="9">
        <v>14</v>
      </c>
      <c r="L67" s="3">
        <v>2</v>
      </c>
      <c r="M67" s="3">
        <v>11</v>
      </c>
      <c r="N67" s="3">
        <v>6</v>
      </c>
      <c r="O67" s="9"/>
      <c r="P67" s="3">
        <v>0</v>
      </c>
      <c r="Q67" s="27">
        <v>3</v>
      </c>
      <c r="R67" s="1">
        <v>18</v>
      </c>
      <c r="S67" s="1">
        <v>7</v>
      </c>
      <c r="T67" s="27">
        <v>36</v>
      </c>
    </row>
    <row r="68" spans="1:21" x14ac:dyDescent="0.25">
      <c r="A68" s="24"/>
      <c r="B68" s="24" t="s">
        <v>140</v>
      </c>
      <c r="C68" s="6" t="s">
        <v>168</v>
      </c>
      <c r="D68" s="6">
        <f>+D67+1</f>
        <v>40</v>
      </c>
      <c r="E68" s="7" t="s">
        <v>55</v>
      </c>
      <c r="F68" s="6">
        <f t="shared" si="5"/>
        <v>644</v>
      </c>
      <c r="G68" s="9">
        <v>2</v>
      </c>
      <c r="H68" s="3">
        <v>81</v>
      </c>
      <c r="I68" s="3">
        <v>48</v>
      </c>
      <c r="J68" s="8">
        <v>58</v>
      </c>
      <c r="K68" s="9">
        <v>98</v>
      </c>
      <c r="L68" s="3">
        <v>51</v>
      </c>
      <c r="M68" s="3">
        <v>48</v>
      </c>
      <c r="N68" s="3">
        <v>12</v>
      </c>
      <c r="O68" s="9">
        <v>6</v>
      </c>
      <c r="P68" s="3">
        <v>8</v>
      </c>
      <c r="Q68" s="27">
        <v>10</v>
      </c>
      <c r="R68" s="1">
        <v>56</v>
      </c>
      <c r="S68" s="1">
        <v>51</v>
      </c>
      <c r="T68" s="27">
        <v>117</v>
      </c>
    </row>
    <row r="69" spans="1:21" x14ac:dyDescent="0.25">
      <c r="A69" s="24"/>
      <c r="B69" s="24" t="s">
        <v>141</v>
      </c>
      <c r="C69" s="6" t="s">
        <v>169</v>
      </c>
      <c r="D69" s="6"/>
      <c r="E69" s="11" t="s">
        <v>56</v>
      </c>
      <c r="F69" s="6">
        <f t="shared" ref="F69:F76" si="7">H69+I69+J69+K69+L69+M69+N69+O69+P69+Q69+R69+S69+T69</f>
        <v>0</v>
      </c>
      <c r="G69" s="9"/>
      <c r="H69" s="3"/>
      <c r="I69" s="3">
        <v>0</v>
      </c>
      <c r="J69" s="8">
        <v>0</v>
      </c>
      <c r="K69" s="9"/>
      <c r="L69" s="3"/>
      <c r="M69" s="3"/>
      <c r="N69" s="3"/>
      <c r="O69" s="9"/>
      <c r="P69" s="3">
        <v>0</v>
      </c>
      <c r="Q69" s="27"/>
      <c r="R69" s="1"/>
      <c r="S69" s="1"/>
      <c r="T69" s="27">
        <v>0</v>
      </c>
    </row>
    <row r="70" spans="1:21" s="30" customFormat="1" x14ac:dyDescent="0.25">
      <c r="A70" s="28" t="s">
        <v>4</v>
      </c>
      <c r="B70" s="24" t="s">
        <v>142</v>
      </c>
      <c r="C70" s="6" t="s">
        <v>169</v>
      </c>
      <c r="D70" s="6"/>
      <c r="E70" s="12" t="s">
        <v>57</v>
      </c>
      <c r="F70" s="6">
        <f t="shared" si="7"/>
        <v>0</v>
      </c>
      <c r="G70" s="29"/>
      <c r="H70" s="3"/>
      <c r="I70" s="3">
        <v>0</v>
      </c>
      <c r="J70" s="8">
        <v>0</v>
      </c>
      <c r="K70" s="9"/>
      <c r="L70" s="3"/>
      <c r="M70" s="3"/>
      <c r="N70" s="3"/>
      <c r="O70" s="9"/>
      <c r="P70" s="3">
        <v>0</v>
      </c>
      <c r="Q70" s="27"/>
      <c r="R70" s="1"/>
      <c r="S70" s="1"/>
      <c r="T70" s="27">
        <v>0</v>
      </c>
      <c r="U70" s="26"/>
    </row>
    <row r="71" spans="1:21" x14ac:dyDescent="0.25">
      <c r="A71" s="24"/>
      <c r="B71" s="24" t="s">
        <v>143</v>
      </c>
      <c r="C71" s="6" t="s">
        <v>169</v>
      </c>
      <c r="D71" s="6">
        <f>+D68+1</f>
        <v>41</v>
      </c>
      <c r="E71" s="7" t="s">
        <v>18</v>
      </c>
      <c r="F71" s="6">
        <f t="shared" si="7"/>
        <v>32</v>
      </c>
      <c r="G71" s="9">
        <v>2</v>
      </c>
      <c r="H71" s="3">
        <v>2</v>
      </c>
      <c r="I71" s="3">
        <v>4</v>
      </c>
      <c r="J71" s="8">
        <v>8</v>
      </c>
      <c r="K71" s="9"/>
      <c r="L71" s="3">
        <v>1</v>
      </c>
      <c r="M71" s="3">
        <v>1</v>
      </c>
      <c r="N71" s="3">
        <v>1</v>
      </c>
      <c r="O71" s="9">
        <v>4</v>
      </c>
      <c r="P71" s="3">
        <v>0</v>
      </c>
      <c r="Q71" s="27">
        <v>2</v>
      </c>
      <c r="R71" s="1">
        <v>5</v>
      </c>
      <c r="S71" s="1">
        <v>3</v>
      </c>
      <c r="T71" s="27">
        <v>1</v>
      </c>
    </row>
    <row r="72" spans="1:21" x14ac:dyDescent="0.25">
      <c r="A72" s="24"/>
      <c r="B72" s="24" t="s">
        <v>144</v>
      </c>
      <c r="C72" s="6" t="s">
        <v>170</v>
      </c>
      <c r="D72" s="6"/>
      <c r="E72" s="11" t="s">
        <v>58</v>
      </c>
      <c r="F72" s="6">
        <f t="shared" si="7"/>
        <v>0</v>
      </c>
      <c r="G72" s="9"/>
      <c r="H72" s="3"/>
      <c r="I72" s="3">
        <v>0</v>
      </c>
      <c r="J72" s="8">
        <v>0</v>
      </c>
      <c r="K72" s="9"/>
      <c r="L72" s="3"/>
      <c r="M72" s="3"/>
      <c r="N72" s="3"/>
      <c r="O72" s="9"/>
      <c r="P72" s="3">
        <v>0</v>
      </c>
      <c r="Q72" s="27"/>
      <c r="R72" s="1"/>
      <c r="S72" s="1"/>
      <c r="T72" s="27">
        <v>0</v>
      </c>
    </row>
    <row r="73" spans="1:21" s="30" customFormat="1" x14ac:dyDescent="0.25">
      <c r="A73" s="28" t="s">
        <v>2</v>
      </c>
      <c r="B73" s="24" t="s">
        <v>145</v>
      </c>
      <c r="C73" s="6" t="s">
        <v>170</v>
      </c>
      <c r="D73" s="6"/>
      <c r="E73" s="12" t="s">
        <v>59</v>
      </c>
      <c r="F73" s="6">
        <f t="shared" si="7"/>
        <v>0</v>
      </c>
      <c r="G73" s="29"/>
      <c r="H73" s="3"/>
      <c r="I73" s="3">
        <v>0</v>
      </c>
      <c r="J73" s="8">
        <v>0</v>
      </c>
      <c r="K73" s="9"/>
      <c r="L73" s="3"/>
      <c r="M73" s="3"/>
      <c r="N73" s="3"/>
      <c r="O73" s="9"/>
      <c r="P73" s="3">
        <v>0</v>
      </c>
      <c r="Q73" s="27"/>
      <c r="R73" s="1"/>
      <c r="S73" s="1"/>
      <c r="T73" s="27">
        <v>0</v>
      </c>
      <c r="U73" s="26"/>
    </row>
    <row r="74" spans="1:21" ht="15.75" x14ac:dyDescent="0.25">
      <c r="A74" s="24"/>
      <c r="B74" s="24" t="s">
        <v>146</v>
      </c>
      <c r="C74" s="6" t="s">
        <v>170</v>
      </c>
      <c r="D74" s="6">
        <f>+D71+1</f>
        <v>42</v>
      </c>
      <c r="E74" s="7" t="s">
        <v>60</v>
      </c>
      <c r="F74" s="6">
        <f t="shared" si="7"/>
        <v>90</v>
      </c>
      <c r="G74" s="9">
        <v>2</v>
      </c>
      <c r="H74" s="3">
        <v>13</v>
      </c>
      <c r="I74" s="3">
        <v>10</v>
      </c>
      <c r="J74" s="8">
        <v>8</v>
      </c>
      <c r="K74" s="9">
        <v>14</v>
      </c>
      <c r="L74" s="3">
        <v>3</v>
      </c>
      <c r="M74" s="3">
        <v>6</v>
      </c>
      <c r="N74" s="3">
        <v>2</v>
      </c>
      <c r="O74" s="9">
        <v>3</v>
      </c>
      <c r="P74" s="3">
        <v>3</v>
      </c>
      <c r="Q74" s="27">
        <v>4</v>
      </c>
      <c r="R74" s="1">
        <v>7</v>
      </c>
      <c r="S74" s="13">
        <v>11</v>
      </c>
      <c r="T74" s="27">
        <v>6</v>
      </c>
    </row>
    <row r="75" spans="1:21" ht="15.75" x14ac:dyDescent="0.25">
      <c r="A75" s="24"/>
      <c r="B75" s="24" t="s">
        <v>147</v>
      </c>
      <c r="C75" s="6" t="s">
        <v>170</v>
      </c>
      <c r="D75" s="6">
        <f>+D74+1</f>
        <v>43</v>
      </c>
      <c r="E75" s="7" t="s">
        <v>61</v>
      </c>
      <c r="F75" s="6">
        <f t="shared" si="7"/>
        <v>62</v>
      </c>
      <c r="G75" s="9">
        <v>2</v>
      </c>
      <c r="H75" s="3">
        <v>7</v>
      </c>
      <c r="I75" s="3">
        <v>7</v>
      </c>
      <c r="J75" s="8">
        <v>3</v>
      </c>
      <c r="K75" s="9">
        <v>12</v>
      </c>
      <c r="L75" s="3">
        <v>0</v>
      </c>
      <c r="M75" s="3">
        <v>2</v>
      </c>
      <c r="N75" s="3">
        <v>1</v>
      </c>
      <c r="O75" s="9">
        <v>1</v>
      </c>
      <c r="P75" s="3">
        <v>2</v>
      </c>
      <c r="Q75" s="27">
        <v>5</v>
      </c>
      <c r="R75" s="1">
        <v>7</v>
      </c>
      <c r="S75" s="13">
        <v>8</v>
      </c>
      <c r="T75" s="27">
        <v>7</v>
      </c>
    </row>
    <row r="76" spans="1:21" ht="15.75" x14ac:dyDescent="0.25">
      <c r="A76" s="24"/>
      <c r="B76" s="24" t="s">
        <v>148</v>
      </c>
      <c r="C76" s="6" t="s">
        <v>170</v>
      </c>
      <c r="D76" s="6">
        <f>+D75+1</f>
        <v>44</v>
      </c>
      <c r="E76" s="7" t="s">
        <v>18</v>
      </c>
      <c r="F76" s="6">
        <f t="shared" si="7"/>
        <v>34</v>
      </c>
      <c r="G76" s="9">
        <v>2</v>
      </c>
      <c r="H76" s="3"/>
      <c r="I76" s="3">
        <v>0</v>
      </c>
      <c r="J76" s="8">
        <v>5</v>
      </c>
      <c r="K76" s="9"/>
      <c r="L76" s="3">
        <v>0</v>
      </c>
      <c r="M76" s="3">
        <v>15</v>
      </c>
      <c r="N76" s="3">
        <v>0</v>
      </c>
      <c r="O76" s="9"/>
      <c r="P76" s="3">
        <v>2</v>
      </c>
      <c r="Q76" s="27">
        <v>1</v>
      </c>
      <c r="R76" s="1">
        <v>6</v>
      </c>
      <c r="S76" s="13"/>
      <c r="T76" s="27">
        <v>5</v>
      </c>
    </row>
    <row r="77" spans="1:21" ht="15.75" x14ac:dyDescent="0.25">
      <c r="A77" s="24"/>
      <c r="B77" s="24" t="s">
        <v>149</v>
      </c>
      <c r="C77" s="6" t="s">
        <v>171</v>
      </c>
      <c r="D77" s="6"/>
      <c r="E77" s="11" t="s">
        <v>62</v>
      </c>
      <c r="F77" s="6">
        <f t="shared" ref="F77:F88" si="8">H77+I77+J77+K77+L77+M77+N77+O77+P77+Q77+R77+S77+T77</f>
        <v>0</v>
      </c>
      <c r="G77" s="9"/>
      <c r="H77" s="3"/>
      <c r="I77" s="3">
        <v>0</v>
      </c>
      <c r="J77" s="8">
        <v>0</v>
      </c>
      <c r="K77" s="1"/>
      <c r="L77" s="3"/>
      <c r="M77" s="3"/>
      <c r="N77" s="3"/>
      <c r="O77" s="9"/>
      <c r="P77" s="3">
        <v>0</v>
      </c>
      <c r="Q77" s="27"/>
      <c r="R77" s="1"/>
      <c r="S77" s="13"/>
      <c r="T77" s="27">
        <v>0</v>
      </c>
    </row>
    <row r="78" spans="1:21" s="30" customFormat="1" ht="15.75" x14ac:dyDescent="0.25">
      <c r="A78" s="28" t="s">
        <v>5</v>
      </c>
      <c r="B78" s="24" t="s">
        <v>150</v>
      </c>
      <c r="C78" s="6" t="s">
        <v>171</v>
      </c>
      <c r="D78" s="6"/>
      <c r="E78" s="12" t="s">
        <v>9</v>
      </c>
      <c r="F78" s="6">
        <f t="shared" si="8"/>
        <v>0</v>
      </c>
      <c r="G78" s="29"/>
      <c r="H78" s="3"/>
      <c r="I78" s="3">
        <v>0</v>
      </c>
      <c r="J78" s="8">
        <v>0</v>
      </c>
      <c r="K78" s="1"/>
      <c r="L78" s="3"/>
      <c r="M78" s="3"/>
      <c r="N78" s="3"/>
      <c r="O78" s="9"/>
      <c r="P78" s="3">
        <v>0</v>
      </c>
      <c r="Q78" s="27"/>
      <c r="R78" s="1"/>
      <c r="S78" s="13"/>
      <c r="T78" s="27">
        <v>0</v>
      </c>
      <c r="U78" s="26"/>
    </row>
    <row r="79" spans="1:21" s="30" customFormat="1" ht="15.75" x14ac:dyDescent="0.25">
      <c r="A79" s="28" t="s">
        <v>2</v>
      </c>
      <c r="B79" s="24" t="s">
        <v>151</v>
      </c>
      <c r="C79" s="6" t="s">
        <v>171</v>
      </c>
      <c r="D79" s="6"/>
      <c r="E79" s="12" t="s">
        <v>24</v>
      </c>
      <c r="F79" s="6">
        <f t="shared" si="8"/>
        <v>0</v>
      </c>
      <c r="G79" s="29"/>
      <c r="H79" s="3"/>
      <c r="I79" s="3">
        <v>0</v>
      </c>
      <c r="J79" s="8">
        <v>0</v>
      </c>
      <c r="K79" s="1"/>
      <c r="L79" s="3"/>
      <c r="M79" s="3"/>
      <c r="N79" s="3"/>
      <c r="O79" s="9"/>
      <c r="P79" s="3">
        <v>0</v>
      </c>
      <c r="Q79" s="27"/>
      <c r="R79" s="1"/>
      <c r="S79" s="13"/>
      <c r="T79" s="27">
        <v>0</v>
      </c>
      <c r="U79" s="26"/>
    </row>
    <row r="80" spans="1:21" s="30" customFormat="1" ht="15.75" x14ac:dyDescent="0.25">
      <c r="A80" s="28">
        <v>1</v>
      </c>
      <c r="B80" s="24" t="s">
        <v>152</v>
      </c>
      <c r="C80" s="6" t="s">
        <v>171</v>
      </c>
      <c r="D80" s="6"/>
      <c r="E80" s="12" t="s">
        <v>63</v>
      </c>
      <c r="F80" s="6">
        <f t="shared" si="8"/>
        <v>0</v>
      </c>
      <c r="G80" s="29"/>
      <c r="H80" s="3"/>
      <c r="I80" s="3">
        <v>0</v>
      </c>
      <c r="J80" s="8">
        <v>0</v>
      </c>
      <c r="K80" s="1"/>
      <c r="L80" s="3"/>
      <c r="M80" s="3"/>
      <c r="N80" s="3"/>
      <c r="O80" s="9"/>
      <c r="P80" s="3">
        <v>0</v>
      </c>
      <c r="Q80" s="27"/>
      <c r="R80" s="1"/>
      <c r="S80" s="13"/>
      <c r="T80" s="27">
        <v>0</v>
      </c>
      <c r="U80" s="26"/>
    </row>
    <row r="81" spans="1:21" ht="15.75" x14ac:dyDescent="0.25">
      <c r="A81" s="24"/>
      <c r="B81" s="24" t="s">
        <v>153</v>
      </c>
      <c r="C81" s="6" t="s">
        <v>171</v>
      </c>
      <c r="D81" s="6">
        <f>+D76+1</f>
        <v>45</v>
      </c>
      <c r="E81" s="7" t="s">
        <v>64</v>
      </c>
      <c r="F81" s="6">
        <f t="shared" si="8"/>
        <v>1298</v>
      </c>
      <c r="G81" s="9">
        <v>2</v>
      </c>
      <c r="H81" s="3">
        <v>164</v>
      </c>
      <c r="I81" s="3">
        <v>0</v>
      </c>
      <c r="J81" s="8">
        <v>279</v>
      </c>
      <c r="K81" s="1">
        <v>254</v>
      </c>
      <c r="L81" s="3">
        <v>109</v>
      </c>
      <c r="M81" s="3">
        <v>109</v>
      </c>
      <c r="N81" s="3">
        <v>0</v>
      </c>
      <c r="O81" s="9">
        <v>35</v>
      </c>
      <c r="P81" s="3">
        <v>47</v>
      </c>
      <c r="Q81" s="27">
        <v>13</v>
      </c>
      <c r="R81" s="1">
        <v>119</v>
      </c>
      <c r="S81" s="13">
        <v>169</v>
      </c>
      <c r="T81" s="27">
        <v>0</v>
      </c>
    </row>
    <row r="82" spans="1:21" ht="15.75" x14ac:dyDescent="0.25">
      <c r="A82" s="24"/>
      <c r="B82" s="24" t="s">
        <v>154</v>
      </c>
      <c r="C82" s="6" t="s">
        <v>171</v>
      </c>
      <c r="D82" s="6">
        <f>+D81+1</f>
        <v>46</v>
      </c>
      <c r="E82" s="7" t="s">
        <v>65</v>
      </c>
      <c r="F82" s="6">
        <f t="shared" si="8"/>
        <v>2002</v>
      </c>
      <c r="G82" s="9">
        <v>2</v>
      </c>
      <c r="H82" s="3">
        <v>221</v>
      </c>
      <c r="I82" s="3">
        <v>0</v>
      </c>
      <c r="J82" s="8">
        <v>311</v>
      </c>
      <c r="K82" s="1">
        <v>311</v>
      </c>
      <c r="L82" s="3">
        <v>373</v>
      </c>
      <c r="M82" s="3">
        <v>160</v>
      </c>
      <c r="N82" s="3">
        <v>28</v>
      </c>
      <c r="O82" s="9">
        <v>81</v>
      </c>
      <c r="P82" s="3">
        <v>44</v>
      </c>
      <c r="Q82" s="27">
        <v>27</v>
      </c>
      <c r="R82" s="1">
        <v>159</v>
      </c>
      <c r="S82" s="13">
        <v>287</v>
      </c>
      <c r="T82" s="27">
        <v>0</v>
      </c>
    </row>
    <row r="83" spans="1:21" ht="15.75" x14ac:dyDescent="0.25">
      <c r="A83" s="24"/>
      <c r="B83" s="24" t="s">
        <v>155</v>
      </c>
      <c r="C83" s="6" t="s">
        <v>171</v>
      </c>
      <c r="D83" s="6">
        <f t="shared" ref="D83:D86" si="9">+D82+1</f>
        <v>47</v>
      </c>
      <c r="E83" s="7" t="s">
        <v>66</v>
      </c>
      <c r="F83" s="6">
        <f t="shared" si="8"/>
        <v>1974</v>
      </c>
      <c r="G83" s="9">
        <v>2</v>
      </c>
      <c r="H83" s="3">
        <v>221</v>
      </c>
      <c r="I83" s="3">
        <v>0</v>
      </c>
      <c r="J83" s="8">
        <v>311</v>
      </c>
      <c r="K83" s="1">
        <v>284</v>
      </c>
      <c r="L83" s="3">
        <v>372</v>
      </c>
      <c r="M83" s="3">
        <v>160</v>
      </c>
      <c r="N83" s="3">
        <v>28</v>
      </c>
      <c r="O83" s="9">
        <v>81</v>
      </c>
      <c r="P83" s="3">
        <v>44</v>
      </c>
      <c r="Q83" s="27">
        <v>27</v>
      </c>
      <c r="R83" s="1">
        <v>159</v>
      </c>
      <c r="S83" s="13">
        <v>287</v>
      </c>
      <c r="T83" s="27">
        <v>0</v>
      </c>
    </row>
    <row r="84" spans="1:21" ht="15.75" x14ac:dyDescent="0.25">
      <c r="A84" s="24"/>
      <c r="B84" s="24" t="s">
        <v>156</v>
      </c>
      <c r="C84" s="6" t="s">
        <v>171</v>
      </c>
      <c r="D84" s="6">
        <f t="shared" si="9"/>
        <v>48</v>
      </c>
      <c r="E84" s="7" t="s">
        <v>67</v>
      </c>
      <c r="F84" s="6">
        <f t="shared" si="8"/>
        <v>3194</v>
      </c>
      <c r="G84" s="9">
        <v>2</v>
      </c>
      <c r="H84" s="3">
        <v>398</v>
      </c>
      <c r="I84" s="3">
        <v>0</v>
      </c>
      <c r="J84" s="8">
        <v>357</v>
      </c>
      <c r="K84" s="1">
        <v>531</v>
      </c>
      <c r="L84" s="3">
        <v>572</v>
      </c>
      <c r="M84" s="3">
        <v>314</v>
      </c>
      <c r="N84" s="3">
        <v>59</v>
      </c>
      <c r="O84" s="9">
        <v>102</v>
      </c>
      <c r="P84" s="3">
        <v>91</v>
      </c>
      <c r="Q84" s="27">
        <v>40</v>
      </c>
      <c r="R84" s="1">
        <v>221</v>
      </c>
      <c r="S84" s="13">
        <v>509</v>
      </c>
      <c r="T84" s="27">
        <v>0</v>
      </c>
    </row>
    <row r="85" spans="1:21" ht="15.75" x14ac:dyDescent="0.25">
      <c r="A85" s="24"/>
      <c r="B85" s="24" t="s">
        <v>157</v>
      </c>
      <c r="C85" s="6" t="s">
        <v>171</v>
      </c>
      <c r="D85" s="6">
        <f t="shared" si="9"/>
        <v>49</v>
      </c>
      <c r="E85" s="7" t="s">
        <v>68</v>
      </c>
      <c r="F85" s="6">
        <f t="shared" si="8"/>
        <v>1858</v>
      </c>
      <c r="G85" s="9">
        <v>2</v>
      </c>
      <c r="H85" s="3">
        <v>188</v>
      </c>
      <c r="I85" s="3">
        <v>0</v>
      </c>
      <c r="J85" s="8">
        <v>254</v>
      </c>
      <c r="K85" s="1">
        <v>311</v>
      </c>
      <c r="L85" s="3">
        <v>373</v>
      </c>
      <c r="M85" s="3">
        <v>123</v>
      </c>
      <c r="N85" s="3">
        <v>28</v>
      </c>
      <c r="O85" s="9">
        <v>81</v>
      </c>
      <c r="P85" s="3">
        <v>44</v>
      </c>
      <c r="Q85" s="27">
        <v>27</v>
      </c>
      <c r="R85" s="1">
        <v>142</v>
      </c>
      <c r="S85" s="13">
        <v>287</v>
      </c>
      <c r="T85" s="27">
        <v>0</v>
      </c>
    </row>
    <row r="86" spans="1:21" ht="15.75" x14ac:dyDescent="0.25">
      <c r="A86" s="24"/>
      <c r="B86" s="24" t="s">
        <v>158</v>
      </c>
      <c r="C86" s="6" t="s">
        <v>171</v>
      </c>
      <c r="D86" s="6">
        <f t="shared" si="9"/>
        <v>50</v>
      </c>
      <c r="E86" s="7" t="s">
        <v>69</v>
      </c>
      <c r="F86" s="6">
        <f t="shared" si="8"/>
        <v>1362</v>
      </c>
      <c r="G86" s="9">
        <v>2</v>
      </c>
      <c r="H86" s="3">
        <v>136</v>
      </c>
      <c r="I86" s="3">
        <v>0</v>
      </c>
      <c r="J86" s="8">
        <v>91</v>
      </c>
      <c r="K86" s="1">
        <v>250</v>
      </c>
      <c r="L86" s="3">
        <v>256</v>
      </c>
      <c r="M86" s="3">
        <v>147</v>
      </c>
      <c r="N86" s="3">
        <v>30</v>
      </c>
      <c r="O86" s="9">
        <v>77</v>
      </c>
      <c r="P86" s="3">
        <v>0</v>
      </c>
      <c r="Q86" s="27">
        <v>12</v>
      </c>
      <c r="R86" s="1">
        <v>144</v>
      </c>
      <c r="S86" s="13">
        <v>219</v>
      </c>
      <c r="T86" s="27">
        <v>0</v>
      </c>
    </row>
    <row r="87" spans="1:21" s="30" customFormat="1" ht="15.75" x14ac:dyDescent="0.25">
      <c r="A87" s="28">
        <v>1</v>
      </c>
      <c r="B87" s="24" t="s">
        <v>159</v>
      </c>
      <c r="C87" s="6" t="s">
        <v>171</v>
      </c>
      <c r="D87" s="6"/>
      <c r="E87" s="12" t="s">
        <v>70</v>
      </c>
      <c r="F87" s="6">
        <f t="shared" si="8"/>
        <v>0</v>
      </c>
      <c r="G87" s="29"/>
      <c r="H87" s="3"/>
      <c r="I87" s="3">
        <v>0</v>
      </c>
      <c r="J87" s="8">
        <v>0</v>
      </c>
      <c r="K87" s="1"/>
      <c r="L87" s="3"/>
      <c r="M87" s="3"/>
      <c r="N87" s="3"/>
      <c r="O87" s="9"/>
      <c r="P87" s="3">
        <v>0</v>
      </c>
      <c r="Q87" s="27"/>
      <c r="R87" s="1"/>
      <c r="S87" s="13"/>
      <c r="T87" s="27">
        <v>0</v>
      </c>
      <c r="U87" s="26"/>
    </row>
    <row r="88" spans="1:21" ht="15.75" x14ac:dyDescent="0.25">
      <c r="A88" s="24"/>
      <c r="B88" s="24" t="s">
        <v>160</v>
      </c>
      <c r="C88" s="14" t="s">
        <v>171</v>
      </c>
      <c r="D88" s="14">
        <f>+D86+1</f>
        <v>51</v>
      </c>
      <c r="E88" s="15" t="s">
        <v>71</v>
      </c>
      <c r="F88" s="14">
        <f t="shared" si="8"/>
        <v>1457</v>
      </c>
      <c r="G88" s="19">
        <v>2</v>
      </c>
      <c r="H88" s="16">
        <v>180</v>
      </c>
      <c r="I88" s="16">
        <v>62</v>
      </c>
      <c r="J88" s="17">
        <v>112</v>
      </c>
      <c r="K88" s="18">
        <v>408</v>
      </c>
      <c r="L88" s="16">
        <v>74</v>
      </c>
      <c r="M88" s="16">
        <v>113</v>
      </c>
      <c r="N88" s="16">
        <v>39</v>
      </c>
      <c r="O88" s="19">
        <v>18</v>
      </c>
      <c r="P88" s="16">
        <v>27</v>
      </c>
      <c r="Q88" s="31">
        <v>4</v>
      </c>
      <c r="R88" s="18">
        <v>164</v>
      </c>
      <c r="S88" s="20">
        <v>256</v>
      </c>
      <c r="T88" s="27">
        <v>0</v>
      </c>
    </row>
    <row r="89" spans="1:21" x14ac:dyDescent="0.25">
      <c r="E89" s="22" t="s">
        <v>190</v>
      </c>
    </row>
    <row r="90" spans="1:21" x14ac:dyDescent="0.25">
      <c r="G90" s="33">
        <f>SUM(G7:G88)</f>
        <v>102</v>
      </c>
    </row>
  </sheetData>
  <autoFilter ref="C4:G90"/>
  <mergeCells count="20">
    <mergeCell ref="C1:T3"/>
    <mergeCell ref="G4:G5"/>
    <mergeCell ref="A4:A5"/>
    <mergeCell ref="E4:E5"/>
    <mergeCell ref="B4:B5"/>
    <mergeCell ref="C4:C5"/>
    <mergeCell ref="F4:F5"/>
    <mergeCell ref="H4:H5"/>
    <mergeCell ref="I4:I5"/>
    <mergeCell ref="J4:J5"/>
    <mergeCell ref="K4:K5"/>
    <mergeCell ref="L4:L5"/>
    <mergeCell ref="R4:R5"/>
    <mergeCell ref="S4:S5"/>
    <mergeCell ref="T4:T5"/>
    <mergeCell ref="M4:M5"/>
    <mergeCell ref="N4:N5"/>
    <mergeCell ref="O4:O5"/>
    <mergeCell ref="P4:P5"/>
    <mergeCell ref="Q4:Q5"/>
  </mergeCells>
  <phoneticPr fontId="2" type="noConversion"/>
  <printOptions horizontalCentered="1"/>
  <pageMargins left="0.15748031496062992" right="0.15748031496062992" top="0.31496062992125984" bottom="0.31496062992125984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</vt:lpstr>
      <vt:lpstr>TH!Print_Area</vt:lpstr>
      <vt:lpstr>TH!Print_Titles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cp:lastPrinted>2023-09-07T07:49:09Z</cp:lastPrinted>
  <dcterms:created xsi:type="dcterms:W3CDTF">2022-01-19T08:05:06Z</dcterms:created>
  <dcterms:modified xsi:type="dcterms:W3CDTF">2023-09-07T07:54:37Z</dcterms:modified>
</cp:coreProperties>
</file>